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filterPrivacy="1" defaultThemeVersion="124226"/>
  <xr:revisionPtr revIDLastSave="0" documentId="13_ncr:1_{C4FE10E1-C784-4D57-BCE5-55BCD8AD17A4}" xr6:coauthVersionLast="45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сентябрь" sheetId="6" r:id="rId1"/>
  </sheets>
  <calcPr calcId="191029" refMode="R1C1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37" i="6" l="1"/>
  <c r="E27" i="6"/>
  <c r="E17" i="6"/>
  <c r="E125" i="6" l="1"/>
  <c r="E124" i="6"/>
  <c r="F124" i="6" s="1"/>
  <c r="G124" i="6" s="1"/>
  <c r="E109" i="6" l="1"/>
  <c r="E108" i="6"/>
  <c r="E105" i="6"/>
  <c r="E103" i="6"/>
  <c r="E102" i="6"/>
  <c r="E101" i="6"/>
  <c r="E99" i="6"/>
  <c r="E78" i="6"/>
  <c r="E70" i="6"/>
  <c r="E63" i="6"/>
  <c r="E61" i="6"/>
  <c r="E76" i="6"/>
  <c r="E77" i="6"/>
  <c r="E79" i="6"/>
  <c r="E80" i="6"/>
  <c r="E81" i="6"/>
  <c r="E82" i="6"/>
  <c r="E83" i="6"/>
  <c r="E84" i="6"/>
  <c r="E85" i="6"/>
  <c r="E86" i="6"/>
  <c r="E87" i="6"/>
  <c r="E88" i="6"/>
  <c r="E89" i="6"/>
  <c r="E90" i="6"/>
  <c r="E91" i="6"/>
  <c r="E92" i="6"/>
  <c r="E93" i="6"/>
  <c r="E94" i="6"/>
  <c r="E95" i="6"/>
  <c r="E96" i="6"/>
  <c r="E97" i="6"/>
  <c r="E98" i="6"/>
  <c r="E100" i="6"/>
  <c r="E104" i="6"/>
  <c r="E106" i="6"/>
  <c r="E107" i="6"/>
  <c r="E110" i="6"/>
  <c r="E111" i="6"/>
  <c r="E112" i="6"/>
  <c r="E113" i="6"/>
  <c r="E114" i="6"/>
  <c r="E115" i="6"/>
  <c r="E116" i="6"/>
  <c r="E117" i="6"/>
  <c r="E118" i="6"/>
  <c r="E119" i="6"/>
  <c r="E120" i="6"/>
  <c r="E121" i="6"/>
  <c r="E122" i="6"/>
  <c r="E123" i="6"/>
  <c r="E62" i="6"/>
  <c r="E64" i="6"/>
  <c r="E65" i="6"/>
  <c r="E66" i="6"/>
  <c r="E67" i="6"/>
  <c r="E68" i="6"/>
  <c r="E69" i="6"/>
  <c r="E71" i="6"/>
  <c r="E72" i="6"/>
  <c r="E73" i="6"/>
  <c r="E74" i="6"/>
  <c r="E75" i="6"/>
  <c r="E40" i="6" l="1"/>
  <c r="E39" i="6"/>
  <c r="E38" i="6"/>
  <c r="E36" i="6"/>
  <c r="E35" i="6"/>
  <c r="E34" i="6"/>
  <c r="E33" i="6"/>
  <c r="E32" i="6"/>
  <c r="E31" i="6"/>
  <c r="E30" i="6"/>
  <c r="E29" i="6"/>
  <c r="E28" i="6"/>
  <c r="E26" i="6"/>
  <c r="E25" i="6"/>
  <c r="E24" i="6"/>
  <c r="E23" i="6"/>
  <c r="E22" i="6"/>
  <c r="E21" i="6"/>
  <c r="E20" i="6"/>
  <c r="E19" i="6"/>
  <c r="E18" i="6"/>
  <c r="E16" i="6"/>
  <c r="E15" i="6"/>
  <c r="E14" i="6"/>
  <c r="E13" i="6"/>
  <c r="F122" i="6" l="1"/>
  <c r="G122" i="6" s="1"/>
  <c r="F123" i="6"/>
  <c r="G123" i="6" s="1"/>
  <c r="F121" i="6"/>
  <c r="G121" i="6" s="1"/>
  <c r="E41" i="6"/>
  <c r="E42" i="6"/>
  <c r="E43" i="6"/>
  <c r="E44" i="6"/>
  <c r="E45" i="6"/>
  <c r="E46" i="6"/>
  <c r="E47" i="6"/>
  <c r="E48" i="6"/>
  <c r="E49" i="6"/>
  <c r="E50" i="6"/>
  <c r="E51" i="6"/>
  <c r="E52" i="6"/>
  <c r="E53" i="6"/>
  <c r="E54" i="6"/>
  <c r="E55" i="6"/>
  <c r="E56" i="6"/>
  <c r="E57" i="6"/>
  <c r="E58" i="6"/>
  <c r="E59" i="6"/>
  <c r="E60" i="6"/>
  <c r="F28" i="6" l="1"/>
  <c r="G28" i="6" s="1"/>
  <c r="F26" i="6"/>
  <c r="G26" i="6" s="1"/>
  <c r="F120" i="6" l="1"/>
  <c r="G120" i="6" s="1"/>
  <c r="F39" i="6" l="1"/>
  <c r="G39" i="6" l="1"/>
  <c r="F93" i="6"/>
  <c r="G93" i="6" s="1"/>
  <c r="F92" i="6"/>
  <c r="G92" i="6" s="1"/>
  <c r="F109" i="6"/>
  <c r="G109" i="6" s="1"/>
  <c r="F119" i="6" l="1"/>
  <c r="G119" i="6" s="1"/>
  <c r="F118" i="6"/>
  <c r="G118" i="6" s="1"/>
  <c r="F117" i="6"/>
  <c r="G117" i="6" s="1"/>
  <c r="F91" i="6"/>
  <c r="G91" i="6" s="1"/>
  <c r="F90" i="6"/>
  <c r="G90" i="6" s="1"/>
  <c r="F115" i="6"/>
  <c r="G115" i="6" s="1"/>
  <c r="F60" i="6"/>
  <c r="G60" i="6" s="1"/>
  <c r="F89" i="6" l="1"/>
  <c r="G89" i="6" s="1"/>
  <c r="F77" i="6" l="1"/>
  <c r="G77" i="6" s="1"/>
  <c r="F88" i="6"/>
  <c r="G88" i="6" s="1"/>
  <c r="F31" i="6"/>
  <c r="G31" i="6" s="1"/>
  <c r="F18" i="6" l="1"/>
  <c r="G18" i="6" s="1"/>
  <c r="F99" i="6" l="1"/>
  <c r="G99" i="6" s="1"/>
  <c r="F108" i="6"/>
  <c r="G108" i="6" s="1"/>
  <c r="F97" i="6"/>
  <c r="G97" i="6" s="1"/>
  <c r="F54" i="6"/>
  <c r="G54" i="6" s="1"/>
  <c r="F25" i="6" l="1"/>
  <c r="G25" i="6" s="1"/>
  <c r="F87" i="6"/>
  <c r="G87" i="6" s="1"/>
  <c r="F86" i="6" l="1"/>
  <c r="G86" i="6" s="1"/>
  <c r="F116" i="6" l="1"/>
  <c r="G116" i="6" s="1"/>
  <c r="F114" i="6"/>
  <c r="G114" i="6" s="1"/>
  <c r="F113" i="6"/>
  <c r="G113" i="6" s="1"/>
  <c r="F112" i="6"/>
  <c r="G112" i="6" s="1"/>
  <c r="F69" i="6" l="1"/>
  <c r="G69" i="6" s="1"/>
  <c r="F68" i="6"/>
  <c r="G68" i="6" s="1"/>
  <c r="F33" i="6" l="1"/>
  <c r="G33" i="6" s="1"/>
  <c r="F85" i="6"/>
  <c r="G85" i="6" s="1"/>
  <c r="F84" i="6" l="1"/>
  <c r="G84" i="6" s="1"/>
  <c r="F83" i="6" l="1"/>
  <c r="G83" i="6" s="1"/>
  <c r="F111" i="6"/>
  <c r="G111" i="6" s="1"/>
  <c r="F110" i="6"/>
  <c r="G110" i="6" s="1"/>
  <c r="F107" i="6"/>
  <c r="G107" i="6" s="1"/>
  <c r="F82" i="6"/>
  <c r="G82" i="6" s="1"/>
  <c r="F81" i="6"/>
  <c r="G81" i="6" s="1"/>
  <c r="F61" i="6"/>
  <c r="G61" i="6" s="1"/>
  <c r="F52" i="6"/>
  <c r="G52" i="6" s="1"/>
  <c r="F79" i="6" l="1"/>
  <c r="G79" i="6" s="1"/>
  <c r="F80" i="6"/>
  <c r="G80" i="6" s="1"/>
  <c r="F78" i="6"/>
  <c r="G78" i="6" s="1"/>
  <c r="F106" i="6"/>
  <c r="G106" i="6" s="1"/>
  <c r="F75" i="6"/>
  <c r="G75" i="6" s="1"/>
  <c r="F76" i="6" l="1"/>
  <c r="G76" i="6" s="1"/>
  <c r="F74" i="6"/>
  <c r="G74" i="6" l="1"/>
  <c r="F73" i="6"/>
  <c r="G73" i="6" s="1"/>
  <c r="F71" i="6"/>
  <c r="G71" i="6" s="1"/>
  <c r="F72" i="6"/>
  <c r="G72" i="6" s="1"/>
  <c r="F70" i="6" l="1"/>
  <c r="G70" i="6" s="1"/>
  <c r="F67" i="6" l="1"/>
  <c r="G67" i="6" s="1"/>
  <c r="F66" i="6"/>
  <c r="G66" i="6" s="1"/>
  <c r="F65" i="6"/>
  <c r="G65" i="6" s="1"/>
  <c r="F105" i="6" l="1"/>
  <c r="F104" i="6"/>
  <c r="G104" i="6" s="1"/>
  <c r="G105" i="6" l="1"/>
  <c r="F103" i="6"/>
  <c r="G103" i="6" s="1"/>
  <c r="F64" i="6"/>
  <c r="G64" i="6" s="1"/>
  <c r="F96" i="6" l="1"/>
  <c r="G96" i="6" s="1"/>
  <c r="F102" i="6"/>
  <c r="G102" i="6" s="1"/>
  <c r="F100" i="6"/>
  <c r="G100" i="6" s="1"/>
  <c r="F101" i="6"/>
  <c r="G101" i="6" s="1"/>
  <c r="F98" i="6"/>
  <c r="G98" i="6" s="1"/>
  <c r="F14" i="6" l="1"/>
  <c r="G14" i="6" s="1"/>
  <c r="F63" i="6"/>
  <c r="G63" i="6" s="1"/>
  <c r="F95" i="6"/>
  <c r="G95" i="6" s="1"/>
  <c r="F94" i="6"/>
  <c r="G94" i="6" s="1"/>
  <c r="F62" i="6" l="1"/>
  <c r="G62" i="6" s="1"/>
  <c r="F59" i="6"/>
  <c r="G59" i="6" s="1"/>
  <c r="F57" i="6"/>
  <c r="G57" i="6" s="1"/>
  <c r="F56" i="6"/>
  <c r="G56" i="6" s="1"/>
  <c r="F55" i="6"/>
  <c r="G55" i="6" s="1"/>
  <c r="F58" i="6"/>
  <c r="G58" i="6" s="1"/>
  <c r="F53" i="6" l="1"/>
  <c r="G53" i="6" s="1"/>
  <c r="F51" i="6"/>
  <c r="G51" i="6" s="1"/>
  <c r="F50" i="6"/>
  <c r="G50" i="6" s="1"/>
  <c r="F49" i="6"/>
  <c r="G49" i="6" s="1"/>
  <c r="F24" i="6"/>
  <c r="G24" i="6" s="1"/>
  <c r="F23" i="6"/>
  <c r="G23" i="6" s="1"/>
  <c r="F22" i="6"/>
  <c r="G22" i="6" s="1"/>
  <c r="F47" i="6" l="1"/>
  <c r="G47" i="6" s="1"/>
  <c r="F48" i="6"/>
  <c r="G48" i="6" s="1"/>
  <c r="F46" i="6" l="1"/>
  <c r="G46" i="6" s="1"/>
  <c r="F45" i="6"/>
  <c r="G45" i="6" s="1"/>
  <c r="F44" i="6"/>
  <c r="G44" i="6" s="1"/>
  <c r="F43" i="6"/>
  <c r="G43" i="6" s="1"/>
  <c r="F42" i="6"/>
  <c r="G42" i="6" s="1"/>
  <c r="F40" i="6"/>
  <c r="G40" i="6" s="1"/>
  <c r="F41" i="6"/>
  <c r="G41" i="6" s="1"/>
  <c r="F19" i="6" l="1"/>
  <c r="G19" i="6" s="1"/>
  <c r="F35" i="6" l="1"/>
  <c r="G35" i="6" s="1"/>
  <c r="F34" i="6"/>
  <c r="G34" i="6" s="1"/>
  <c r="F38" i="6"/>
  <c r="G38" i="6" s="1"/>
  <c r="F36" i="6"/>
  <c r="G36" i="6" s="1"/>
  <c r="F37" i="6"/>
  <c r="G37" i="6" s="1"/>
  <c r="F32" i="6" l="1"/>
  <c r="G32" i="6" s="1"/>
  <c r="F30" i="6"/>
  <c r="G30" i="6" s="1"/>
  <c r="F29" i="6"/>
  <c r="G29" i="6" s="1"/>
  <c r="F27" i="6"/>
  <c r="G27" i="6" s="1"/>
  <c r="F21" i="6"/>
  <c r="G21" i="6" s="1"/>
  <c r="F20" i="6"/>
  <c r="G20" i="6" s="1"/>
  <c r="F17" i="6"/>
  <c r="F16" i="6"/>
  <c r="G16" i="6" s="1"/>
  <c r="F15" i="6"/>
  <c r="G15" i="6" s="1"/>
  <c r="F13" i="6"/>
  <c r="G17" i="6" l="1"/>
  <c r="G125" i="6" s="1"/>
  <c r="F125" i="6"/>
  <c r="G13" i="6"/>
</calcChain>
</file>

<file path=xl/sharedStrings.xml><?xml version="1.0" encoding="utf-8"?>
<sst xmlns="http://schemas.openxmlformats.org/spreadsheetml/2006/main" count="463" uniqueCount="160">
  <si>
    <t>Наименование потребителя</t>
  </si>
  <si>
    <t>Точка выхода из газораспределительной сети</t>
  </si>
  <si>
    <t>Точка входа в газораспределительную сеть</t>
  </si>
  <si>
    <t>Форма 6</t>
  </si>
  <si>
    <t>к приказу ФАС России</t>
  </si>
  <si>
    <t>Приложение № 4</t>
  </si>
  <si>
    <t>ГРС-Сокур</t>
  </si>
  <si>
    <t>ООО «Поселок Заречный»</t>
  </si>
  <si>
    <t xml:space="preserve">Жилые дома по ул. Академика Першилина </t>
  </si>
  <si>
    <t>Новосибирская обл., Мошковский р-н, п. Октябрьский, жилой район Западный, мкр. Заречный</t>
  </si>
  <si>
    <t>ООО «Солнечный»</t>
  </si>
  <si>
    <t>Транзитный тариф</t>
  </si>
  <si>
    <t>VIII</t>
  </si>
  <si>
    <t>ООО "Сибирский дом"</t>
  </si>
  <si>
    <t>Новосибирская обл., Мошковский р-н, п. Октябрьский, мкр. Рябиновый</t>
  </si>
  <si>
    <t>Новосибирская обл., р.п. Колывань, ул.Солнечная</t>
  </si>
  <si>
    <t>р.п.Колывань</t>
  </si>
  <si>
    <t>Новосибирская обл., Новосибирский р-он, с/с Морской, ДНТ "Лагуна"</t>
  </si>
  <si>
    <t>Жилые дома ДНТ "Лагуна"</t>
  </si>
  <si>
    <t>Новосибирская обл., Новосибирский р-он, д.п. Мочище, ул.Нагорная</t>
  </si>
  <si>
    <t>Жилые дома ЖСПК "Лесная поляна-1"</t>
  </si>
  <si>
    <t>Жилые дома по ул.Родниковая</t>
  </si>
  <si>
    <t>Новосибирск г, Октябрьский р-он, ул.Родниковая</t>
  </si>
  <si>
    <t>Новосибирская обл., д.п. Кудряшовский</t>
  </si>
  <si>
    <t>Новосибирская обл., Новосибирский район, п.Тулинский</t>
  </si>
  <si>
    <t>Номер группы газопотребления/ транзит</t>
  </si>
  <si>
    <t>Новосибирская обл., Новосибирский р-он, с/с Мичуринский, СНТ "Огонек-1"</t>
  </si>
  <si>
    <t>Новосибирская обл., Новосибирский р-он, ДНТ "Ратник"</t>
  </si>
  <si>
    <t>Жилые дома ДНТ "Ратник"</t>
  </si>
  <si>
    <t>ГРС-Очистные сооружения</t>
  </si>
  <si>
    <t>ГРС-с.Сокур</t>
  </si>
  <si>
    <t>ГРС-с.Соколово</t>
  </si>
  <si>
    <t>ГРС-р.п.Ордынское</t>
  </si>
  <si>
    <t>Новосибирская обл., р.п. Ордынское</t>
  </si>
  <si>
    <t>р.п. Ордынское</t>
  </si>
  <si>
    <t>с.Вагайцево</t>
  </si>
  <si>
    <t>п.Чернаково</t>
  </si>
  <si>
    <t>Новосибирская обл., Новосибирский р-он, с/с Морской, ДНТ "Тихие зори"</t>
  </si>
  <si>
    <t>Жилые дома ТСН "Тихие зори"</t>
  </si>
  <si>
    <t>ГРС-6 г.Новосибирск</t>
  </si>
  <si>
    <t>ГРС-2 г.Новосибирск</t>
  </si>
  <si>
    <t>ГРС-4 г.Новосибирск</t>
  </si>
  <si>
    <t>ИП Монжаев</t>
  </si>
  <si>
    <t>АЦ Сварка ООО</t>
  </si>
  <si>
    <t>СибРтуть ООО</t>
  </si>
  <si>
    <t>НТК ООО</t>
  </si>
  <si>
    <t>Транспортировка</t>
  </si>
  <si>
    <t>ИП Дмитриева</t>
  </si>
  <si>
    <t>ИП Тропин В.Н.</t>
  </si>
  <si>
    <t>Лобанова Е.Л.</t>
  </si>
  <si>
    <t>ЖСК ИЗ "Ключевой"</t>
  </si>
  <si>
    <t>Новосибирская обл., Новосибирский р-он, п. Садовый, ж/м Ключевой</t>
  </si>
  <si>
    <t>ООО "Митра"</t>
  </si>
  <si>
    <t>Новосибирская обл., Новосибирский р-он, с. Каменка</t>
  </si>
  <si>
    <t>Зеленин А.Н.</t>
  </si>
  <si>
    <t>Вахренев А.В.</t>
  </si>
  <si>
    <t>Логинов Д.В.</t>
  </si>
  <si>
    <t>Кранин Д.В.</t>
  </si>
  <si>
    <t>Шевелев В.В.</t>
  </si>
  <si>
    <t>Дуткин М.С.</t>
  </si>
  <si>
    <t>ОАО "Ордынский ЖКС"</t>
  </si>
  <si>
    <t>ООО "Флаг Сервис"</t>
  </si>
  <si>
    <t>Новосибирская обл.,       Новосибирский   р-он, с. Каменка</t>
  </si>
  <si>
    <t>г.Новосибирск</t>
  </si>
  <si>
    <t>Новосибирская обл., с. Сокур</t>
  </si>
  <si>
    <t>Хоменко Е.В.</t>
  </si>
  <si>
    <t>Бахвалов И.В.</t>
  </si>
  <si>
    <t>Петроченко Т.Г.</t>
  </si>
  <si>
    <t>Жилые дома ИП Верещагин (ПО Огонек-Сиб)</t>
  </si>
  <si>
    <t>Новосибирск г, Кировский р-он</t>
  </si>
  <si>
    <t>ООО "Империя"</t>
  </si>
  <si>
    <t>ООО "Сеал"</t>
  </si>
  <si>
    <t>ООО "Агромех"</t>
  </si>
  <si>
    <t>Новосибирская обл.,       Новосибирский   р-он, дп Мочище</t>
  </si>
  <si>
    <t>ООО "Восток"</t>
  </si>
  <si>
    <t>ООО "Верк"</t>
  </si>
  <si>
    <t>ООО "Сибирская колесница"</t>
  </si>
  <si>
    <t>Шеленков В.Ф.</t>
  </si>
  <si>
    <t>КДВ Новосибирск</t>
  </si>
  <si>
    <t>ООО "Феникс"</t>
  </si>
  <si>
    <t>ПК Промторг</t>
  </si>
  <si>
    <t>Калиниченко Д.Н.</t>
  </si>
  <si>
    <t>Захаров В.И.</t>
  </si>
  <si>
    <t>Звонарев К.С.</t>
  </si>
  <si>
    <t>Лисков М.В.</t>
  </si>
  <si>
    <t>ТД Ресурс</t>
  </si>
  <si>
    <t>Кашутчик Е.В.</t>
  </si>
  <si>
    <t>Итого:</t>
  </si>
  <si>
    <t>Информация</t>
  </si>
  <si>
    <t>о наличии (отсутствии) технической возможности доступа к регулируемым услугам</t>
  </si>
  <si>
    <t>ИП Стрельников И.В.</t>
  </si>
  <si>
    <t>ООО "Оборонкомплекс"</t>
  </si>
  <si>
    <t>Мартьянов С.А.</t>
  </si>
  <si>
    <t>Селюнин С.И.</t>
  </si>
  <si>
    <t>Исмайлов К.Ш.</t>
  </si>
  <si>
    <t>Волошин Д.Е.</t>
  </si>
  <si>
    <t>Омаров С.А.</t>
  </si>
  <si>
    <t>ООО "Миргород"</t>
  </si>
  <si>
    <t>ИП Морозов</t>
  </si>
  <si>
    <t>от 08.12.2022 № 960/22</t>
  </si>
  <si>
    <t>Веснин А.Г. (ул.Мира, 43а)</t>
  </si>
  <si>
    <t>Веснин А.Г. (ул.Мира, 45)</t>
  </si>
  <si>
    <t>Карасукская Епархия (Октябрьская, 35а)</t>
  </si>
  <si>
    <t>ИП Арбатский</t>
  </si>
  <si>
    <t>Антонова Т.В.</t>
  </si>
  <si>
    <t>Чемодура Л.В.</t>
  </si>
  <si>
    <t>Черкасов А.В.</t>
  </si>
  <si>
    <t>Крышные котельные</t>
  </si>
  <si>
    <t>ООО "ТСБ"</t>
  </si>
  <si>
    <t>ООО "Рефлор"</t>
  </si>
  <si>
    <t>Комолов А.Н.</t>
  </si>
  <si>
    <t>ООО "Конный клуб"</t>
  </si>
  <si>
    <t>ИП Коновалов Е.А.</t>
  </si>
  <si>
    <t>Кузнецов В.И.</t>
  </si>
  <si>
    <t>Магеррамов Н.З.оглы</t>
  </si>
  <si>
    <t>Касумова Н.Н.</t>
  </si>
  <si>
    <r>
      <t>Объемы газа в соответствии с поступившими заявками,  
млн. м</t>
    </r>
    <r>
      <rPr>
        <vertAlign val="superscript"/>
        <sz val="10"/>
        <color theme="1"/>
        <rFont val="Times New Roman"/>
        <family val="1"/>
        <charset val="204"/>
      </rPr>
      <t>3</t>
    </r>
  </si>
  <si>
    <r>
      <t>Объемы газа в соответствии с удовлетворен-ными заявками, 
млн. м</t>
    </r>
    <r>
      <rPr>
        <vertAlign val="superscript"/>
        <sz val="10"/>
        <color theme="1"/>
        <rFont val="Times New Roman"/>
        <family val="1"/>
        <charset val="204"/>
      </rPr>
      <t>3</t>
    </r>
  </si>
  <si>
    <r>
      <t>Свободная мощность газораспределительной сети, млн. м</t>
    </r>
    <r>
      <rPr>
        <vertAlign val="superscript"/>
        <sz val="10"/>
        <color theme="1"/>
        <rFont val="Times New Roman"/>
        <family val="1"/>
        <charset val="204"/>
      </rPr>
      <t>3</t>
    </r>
    <r>
      <rPr>
        <sz val="10"/>
        <color theme="1"/>
        <rFont val="Times New Roman"/>
        <family val="1"/>
        <charset val="204"/>
      </rPr>
      <t>/месяц</t>
    </r>
  </si>
  <si>
    <t>ООО УК "Алиев и Партнеры"</t>
  </si>
  <si>
    <t>ДНТ "Чкаловские просторы"</t>
  </si>
  <si>
    <t>Веснин А.Г. (ул.Мира, 58)</t>
  </si>
  <si>
    <t>Жилые дома     г.Новосибирск       (Огонек сиб)</t>
  </si>
  <si>
    <t>Новосибирская обл., г. Новосибирск, "Огонек сиб"</t>
  </si>
  <si>
    <t>Жилые дома СНТ "Огонек-1"; СНТ "Огонек"</t>
  </si>
  <si>
    <t>ООО "Мира" школа</t>
  </si>
  <si>
    <t>ООО УК "Согласие"</t>
  </si>
  <si>
    <t>Новосибирская обл., Мошковский р-н, п. Октябрьский, мкр. Светлый</t>
  </si>
  <si>
    <t>ИП Крафт А.Б.</t>
  </si>
  <si>
    <t>Мамедов Рашид Новруз Оглы (Революции 5)</t>
  </si>
  <si>
    <t>Мамедов Рашид Новруз Оглы (Полевая 28а)</t>
  </si>
  <si>
    <t>Мамедов Рашид Новруз Оглы (пр-т Ленина 3а)</t>
  </si>
  <si>
    <t>Ордынское райпо (Горького 6)</t>
  </si>
  <si>
    <t>Ордынское райпо (Ленина 24)</t>
  </si>
  <si>
    <t>Ордынское райпо (Октябрьская 40б)</t>
  </si>
  <si>
    <t>Абрамов Д.В.</t>
  </si>
  <si>
    <t>Капитал Строй ООО</t>
  </si>
  <si>
    <t>Карасукская Епархия (Маяковского 25а)</t>
  </si>
  <si>
    <t>Карасукская Епархия (Маяковского 25)</t>
  </si>
  <si>
    <t>ООО "Компания Океан"</t>
  </si>
  <si>
    <t>Макеев О.И.</t>
  </si>
  <si>
    <t>Евросиб-Терминал</t>
  </si>
  <si>
    <t>ООО "Сайненсис-инвест"</t>
  </si>
  <si>
    <t>ООО "Ямское"</t>
  </si>
  <si>
    <t>ООО "Мира Велнес"</t>
  </si>
  <si>
    <t>Баулин А.А.</t>
  </si>
  <si>
    <t>Леонидов А.П.</t>
  </si>
  <si>
    <t>г. Бердск</t>
  </si>
  <si>
    <t>ГРС-5 г.Новосибирск</t>
  </si>
  <si>
    <t>Новосибирская обл., г. Бердск</t>
  </si>
  <si>
    <t>ООО "Сириус"</t>
  </si>
  <si>
    <t>Жилой район Пашино</t>
  </si>
  <si>
    <t>Новосибирская обл., Новосибирский р-он, ж.р. Пашино</t>
  </si>
  <si>
    <t>Новосибирская обл., п. Приобский</t>
  </si>
  <si>
    <t>поселок Приобский</t>
  </si>
  <si>
    <t>ООО "Бирюса"</t>
  </si>
  <si>
    <t>ООО "Бердский элеватор"</t>
  </si>
  <si>
    <t>ИП Кутонов</t>
  </si>
  <si>
    <t>АО "Бердский торг"</t>
  </si>
  <si>
    <t>по транспортировке газа по газораспределительным сетям ООО "Стимул" на сентябрь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</si>
</sst>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"/>
    <numFmt numFmtId="165" formatCode="0.00000000"/>
    <numFmt numFmtId="166" formatCode="0.00000000000"/>
    <numFmt numFmtId="167" formatCode="0.000000000"/>
    <numFmt numFmtId="168" formatCode="0.000000"/>
    <numFmt numFmtId="169" formatCode="0.000000000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vertAlign val="superscript"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1" xfId="0" applyFont="1" applyBorder="1" applyAlignment="1">
      <alignment horizontal="center"/>
    </xf>
    <xf numFmtId="0" fontId="2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1" fillId="0" borderId="0" xfId="0" applyFont="1"/>
    <xf numFmtId="0" fontId="4" fillId="0" borderId="0" xfId="0" applyFont="1" applyAlignment="1">
      <alignment horizontal="center"/>
    </xf>
    <xf numFmtId="0" fontId="5" fillId="0" borderId="0" xfId="0" applyFont="1"/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64" fontId="6" fillId="0" borderId="0" xfId="0" applyNumberFormat="1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5" fillId="0" borderId="0" xfId="0" applyFont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left"/>
    </xf>
    <xf numFmtId="165" fontId="0" fillId="0" borderId="0" xfId="0" applyNumberFormat="1"/>
    <xf numFmtId="164" fontId="0" fillId="0" borderId="0" xfId="0" applyNumberFormat="1"/>
    <xf numFmtId="166" fontId="0" fillId="0" borderId="0" xfId="0" applyNumberFormat="1"/>
    <xf numFmtId="167" fontId="0" fillId="0" borderId="0" xfId="0" applyNumberFormat="1"/>
    <xf numFmtId="168" fontId="0" fillId="0" borderId="0" xfId="0" applyNumberFormat="1"/>
    <xf numFmtId="169" fontId="0" fillId="0" borderId="0" xfId="0" applyNumberFormat="1"/>
    <xf numFmtId="0" fontId="7" fillId="0" borderId="1" xfId="0" applyFont="1" applyBorder="1"/>
    <xf numFmtId="0" fontId="4" fillId="0" borderId="1" xfId="0" applyFont="1" applyBorder="1"/>
    <xf numFmtId="164" fontId="7" fillId="0" borderId="1" xfId="0" applyNumberFormat="1" applyFont="1" applyBorder="1"/>
    <xf numFmtId="0" fontId="1" fillId="0" borderId="1" xfId="0" applyFont="1" applyBorder="1" applyAlignment="1">
      <alignment wrapText="1"/>
    </xf>
    <xf numFmtId="0" fontId="1" fillId="0" borderId="0" xfId="0" applyFont="1" applyAlignment="1">
      <alignment horizontal="left" vertical="center" wrapText="1"/>
    </xf>
    <xf numFmtId="164" fontId="6" fillId="0" borderId="1" xfId="0" applyNumberFormat="1" applyFont="1" applyFill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125"/>
  <sheetViews>
    <sheetView tabSelected="1" topLeftCell="A83" workbookViewId="0">
      <selection activeCell="E38" sqref="E38"/>
    </sheetView>
  </sheetViews>
  <sheetFormatPr defaultRowHeight="15" x14ac:dyDescent="0.25"/>
  <cols>
    <col min="1" max="1" width="20.140625" customWidth="1"/>
    <col min="2" max="2" width="35.85546875" customWidth="1"/>
    <col min="3" max="3" width="23.85546875" customWidth="1"/>
    <col min="4" max="4" width="17.28515625" customWidth="1"/>
    <col min="5" max="5" width="27.7109375" customWidth="1"/>
    <col min="6" max="6" width="13.140625" customWidth="1"/>
    <col min="7" max="7" width="11.42578125" customWidth="1"/>
    <col min="8" max="8" width="13.7109375" bestFit="1" customWidth="1"/>
    <col min="9" max="12" width="11.5703125" bestFit="1" customWidth="1"/>
  </cols>
  <sheetData>
    <row r="1" spans="1:10" ht="15.75" x14ac:dyDescent="0.25">
      <c r="A1" s="7"/>
      <c r="B1" s="7"/>
      <c r="C1" s="7"/>
      <c r="D1" s="7"/>
      <c r="E1" s="7"/>
      <c r="F1" s="31" t="s">
        <v>5</v>
      </c>
      <c r="G1" s="31"/>
    </row>
    <row r="2" spans="1:10" ht="15.75" x14ac:dyDescent="0.25">
      <c r="A2" s="7"/>
      <c r="B2" s="7"/>
      <c r="C2" s="7"/>
      <c r="D2" s="7"/>
      <c r="E2" s="32" t="s">
        <v>4</v>
      </c>
      <c r="F2" s="32"/>
      <c r="G2" s="32"/>
    </row>
    <row r="3" spans="1:10" ht="15.75" x14ac:dyDescent="0.25">
      <c r="A3" s="7"/>
      <c r="B3" s="7"/>
      <c r="C3" s="7"/>
      <c r="D3" s="7"/>
      <c r="E3" s="7"/>
      <c r="F3" s="32" t="s">
        <v>99</v>
      </c>
      <c r="G3" s="32"/>
    </row>
    <row r="4" spans="1:10" ht="15.75" x14ac:dyDescent="0.25">
      <c r="A4" s="7"/>
      <c r="B4" s="7"/>
      <c r="C4" s="7"/>
      <c r="D4" s="7"/>
      <c r="E4" s="7"/>
      <c r="F4" s="7"/>
      <c r="G4" s="14" t="s">
        <v>3</v>
      </c>
    </row>
    <row r="5" spans="1:10" ht="15.75" x14ac:dyDescent="0.25">
      <c r="A5" s="7"/>
      <c r="B5" s="7"/>
      <c r="C5" s="7"/>
      <c r="D5" s="7"/>
      <c r="E5" s="7"/>
      <c r="F5" s="7"/>
      <c r="G5" s="7"/>
    </row>
    <row r="6" spans="1:10" ht="15.75" x14ac:dyDescent="0.25">
      <c r="A6" s="7"/>
      <c r="B6" s="7"/>
      <c r="C6" s="7"/>
      <c r="D6" s="7"/>
      <c r="E6" s="7"/>
      <c r="F6" s="7"/>
      <c r="G6" s="7"/>
    </row>
    <row r="7" spans="1:10" ht="15.75" customHeight="1" x14ac:dyDescent="0.25">
      <c r="A7" s="30" t="s">
        <v>88</v>
      </c>
      <c r="B7" s="30"/>
      <c r="C7" s="30"/>
      <c r="D7" s="30"/>
      <c r="E7" s="30"/>
      <c r="F7" s="30"/>
      <c r="G7" s="30"/>
    </row>
    <row r="8" spans="1:10" ht="15.75" customHeight="1" x14ac:dyDescent="0.25">
      <c r="A8" s="30" t="s">
        <v>89</v>
      </c>
      <c r="B8" s="30"/>
      <c r="C8" s="30"/>
      <c r="D8" s="30"/>
      <c r="E8" s="30"/>
      <c r="F8" s="30"/>
      <c r="G8" s="30"/>
    </row>
    <row r="9" spans="1:10" ht="14.25" customHeight="1" x14ac:dyDescent="0.25">
      <c r="A9" s="30" t="s">
        <v>159</v>
      </c>
      <c r="B9" s="30"/>
      <c r="C9" s="30"/>
      <c r="D9" s="30"/>
      <c r="E9" s="30"/>
      <c r="F9" s="30"/>
      <c r="G9" s="30"/>
    </row>
    <row r="10" spans="1:10" ht="5.25" hidden="1" customHeight="1" x14ac:dyDescent="0.25">
      <c r="A10" s="5"/>
      <c r="B10" s="6"/>
      <c r="D10" s="5"/>
      <c r="E10" s="5"/>
      <c r="F10" s="5"/>
      <c r="G10" s="5"/>
    </row>
    <row r="11" spans="1:10" ht="88.5" customHeight="1" x14ac:dyDescent="0.25">
      <c r="A11" s="4" t="s">
        <v>2</v>
      </c>
      <c r="B11" s="3" t="s">
        <v>1</v>
      </c>
      <c r="C11" s="3" t="s">
        <v>0</v>
      </c>
      <c r="D11" s="3" t="s">
        <v>25</v>
      </c>
      <c r="E11" s="3" t="s">
        <v>116</v>
      </c>
      <c r="F11" s="3" t="s">
        <v>117</v>
      </c>
      <c r="G11" s="3" t="s">
        <v>118</v>
      </c>
      <c r="H11" s="2"/>
      <c r="I11" s="2"/>
    </row>
    <row r="12" spans="1:10" x14ac:dyDescent="0.25">
      <c r="A12" s="1">
        <v>1</v>
      </c>
      <c r="B12" s="1">
        <v>2</v>
      </c>
      <c r="C12" s="1">
        <v>3</v>
      </c>
      <c r="D12" s="1">
        <v>4</v>
      </c>
      <c r="E12" s="1">
        <v>5</v>
      </c>
      <c r="F12" s="1">
        <v>6</v>
      </c>
      <c r="G12" s="1">
        <v>7</v>
      </c>
    </row>
    <row r="13" spans="1:10" ht="31.5" customHeight="1" x14ac:dyDescent="0.25">
      <c r="A13" s="13" t="s">
        <v>40</v>
      </c>
      <c r="B13" s="8" t="s">
        <v>22</v>
      </c>
      <c r="C13" s="8" t="s">
        <v>21</v>
      </c>
      <c r="D13" s="9" t="s">
        <v>11</v>
      </c>
      <c r="E13" s="10">
        <f>14710.53/1000000</f>
        <v>1.4710530000000001E-2</v>
      </c>
      <c r="F13" s="10">
        <f t="shared" ref="F13" si="0">E13</f>
        <v>1.4710530000000001E-2</v>
      </c>
      <c r="G13" s="11">
        <f t="shared" ref="G13:G97" si="1">F13-E13</f>
        <v>0</v>
      </c>
      <c r="H13" s="20"/>
      <c r="I13" s="20"/>
      <c r="J13" s="17"/>
    </row>
    <row r="14" spans="1:10" ht="45" customHeight="1" x14ac:dyDescent="0.25">
      <c r="A14" s="13" t="s">
        <v>41</v>
      </c>
      <c r="B14" s="8" t="s">
        <v>69</v>
      </c>
      <c r="C14" s="8" t="s">
        <v>68</v>
      </c>
      <c r="D14" s="9" t="s">
        <v>12</v>
      </c>
      <c r="E14" s="10">
        <f>17628.02/1000000</f>
        <v>1.7628020000000001E-2</v>
      </c>
      <c r="F14" s="10">
        <f>E14</f>
        <v>1.7628020000000001E-2</v>
      </c>
      <c r="G14" s="11">
        <f t="shared" si="1"/>
        <v>0</v>
      </c>
      <c r="I14" s="20"/>
      <c r="J14" s="17"/>
    </row>
    <row r="15" spans="1:10" ht="27.75" customHeight="1" x14ac:dyDescent="0.25">
      <c r="A15" s="13" t="s">
        <v>41</v>
      </c>
      <c r="B15" s="8" t="s">
        <v>24</v>
      </c>
      <c r="C15" s="8" t="s">
        <v>8</v>
      </c>
      <c r="D15" s="9" t="s">
        <v>11</v>
      </c>
      <c r="E15" s="10">
        <f>9664.97/1000000</f>
        <v>9.6649700000000002E-3</v>
      </c>
      <c r="F15" s="10">
        <f>E15</f>
        <v>9.6649700000000002E-3</v>
      </c>
      <c r="G15" s="11">
        <f t="shared" si="1"/>
        <v>0</v>
      </c>
    </row>
    <row r="16" spans="1:10" ht="30" x14ac:dyDescent="0.25">
      <c r="A16" s="13" t="s">
        <v>41</v>
      </c>
      <c r="B16" s="8" t="s">
        <v>17</v>
      </c>
      <c r="C16" s="8" t="s">
        <v>18</v>
      </c>
      <c r="D16" s="9" t="s">
        <v>11</v>
      </c>
      <c r="E16" s="10">
        <f>39546.96/1000000</f>
        <v>3.9546959999999999E-2</v>
      </c>
      <c r="F16" s="10">
        <f t="shared" ref="F16:F97" si="2">E16</f>
        <v>3.9546959999999999E-2</v>
      </c>
      <c r="G16" s="11">
        <f t="shared" si="1"/>
        <v>0</v>
      </c>
      <c r="H16" s="22"/>
      <c r="I16" s="20"/>
    </row>
    <row r="17" spans="1:12" ht="45" x14ac:dyDescent="0.25">
      <c r="A17" s="13" t="s">
        <v>41</v>
      </c>
      <c r="B17" s="8" t="s">
        <v>26</v>
      </c>
      <c r="C17" s="8" t="s">
        <v>124</v>
      </c>
      <c r="D17" s="9" t="s">
        <v>11</v>
      </c>
      <c r="E17" s="10">
        <f>4013.77/1000000</f>
        <v>4.0137699999999998E-3</v>
      </c>
      <c r="F17" s="10">
        <f t="shared" si="2"/>
        <v>4.0137699999999998E-3</v>
      </c>
      <c r="G17" s="11">
        <f t="shared" si="1"/>
        <v>0</v>
      </c>
      <c r="I17" s="27"/>
      <c r="J17" s="20"/>
      <c r="L17" s="20"/>
    </row>
    <row r="18" spans="1:12" ht="45" x14ac:dyDescent="0.25">
      <c r="A18" s="13" t="s">
        <v>41</v>
      </c>
      <c r="B18" s="8" t="s">
        <v>123</v>
      </c>
      <c r="C18" s="8" t="s">
        <v>122</v>
      </c>
      <c r="D18" s="9" t="s">
        <v>11</v>
      </c>
      <c r="E18" s="10">
        <f>21576.38/1000000</f>
        <v>2.1576380000000003E-2</v>
      </c>
      <c r="F18" s="10">
        <f t="shared" si="2"/>
        <v>2.1576380000000003E-2</v>
      </c>
      <c r="G18" s="11">
        <f t="shared" si="1"/>
        <v>0</v>
      </c>
      <c r="I18" s="20"/>
      <c r="J18" s="20"/>
      <c r="L18" s="20"/>
    </row>
    <row r="19" spans="1:12" ht="32.25" customHeight="1" x14ac:dyDescent="0.25">
      <c r="A19" s="13" t="s">
        <v>41</v>
      </c>
      <c r="B19" s="8" t="s">
        <v>37</v>
      </c>
      <c r="C19" s="8" t="s">
        <v>38</v>
      </c>
      <c r="D19" s="9" t="s">
        <v>11</v>
      </c>
      <c r="E19" s="10">
        <f>770/1000000</f>
        <v>7.6999999999999996E-4</v>
      </c>
      <c r="F19" s="10">
        <f t="shared" si="2"/>
        <v>7.6999999999999996E-4</v>
      </c>
      <c r="G19" s="11">
        <f t="shared" si="1"/>
        <v>0</v>
      </c>
    </row>
    <row r="20" spans="1:12" ht="30" x14ac:dyDescent="0.25">
      <c r="A20" s="13" t="s">
        <v>39</v>
      </c>
      <c r="B20" s="8" t="s">
        <v>19</v>
      </c>
      <c r="C20" s="8" t="s">
        <v>20</v>
      </c>
      <c r="D20" s="9" t="s">
        <v>11</v>
      </c>
      <c r="E20" s="10">
        <f>130908.55/1000000</f>
        <v>0.13090855000000001</v>
      </c>
      <c r="F20" s="10">
        <f t="shared" si="2"/>
        <v>0.13090855000000001</v>
      </c>
      <c r="G20" s="11">
        <f t="shared" si="1"/>
        <v>0</v>
      </c>
    </row>
    <row r="21" spans="1:12" ht="30" x14ac:dyDescent="0.25">
      <c r="A21" s="13" t="s">
        <v>39</v>
      </c>
      <c r="B21" s="8" t="s">
        <v>27</v>
      </c>
      <c r="C21" s="8" t="s">
        <v>28</v>
      </c>
      <c r="D21" s="9" t="s">
        <v>12</v>
      </c>
      <c r="E21" s="10">
        <f>242.51/1000000</f>
        <v>2.4250999999999998E-4</v>
      </c>
      <c r="F21" s="10">
        <f t="shared" si="2"/>
        <v>2.4250999999999998E-4</v>
      </c>
      <c r="G21" s="11">
        <f t="shared" si="1"/>
        <v>0</v>
      </c>
      <c r="J21" s="20"/>
      <c r="K21" s="17"/>
    </row>
    <row r="22" spans="1:12" ht="30" x14ac:dyDescent="0.25">
      <c r="A22" s="13" t="s">
        <v>39</v>
      </c>
      <c r="B22" s="8" t="s">
        <v>51</v>
      </c>
      <c r="C22" s="8" t="s">
        <v>50</v>
      </c>
      <c r="D22" s="9" t="s">
        <v>12</v>
      </c>
      <c r="E22" s="10">
        <f>37249.22/1000000</f>
        <v>3.724922E-2</v>
      </c>
      <c r="F22" s="10">
        <f t="shared" si="2"/>
        <v>3.724922E-2</v>
      </c>
      <c r="G22" s="11">
        <f t="shared" si="1"/>
        <v>0</v>
      </c>
      <c r="K22" s="17"/>
    </row>
    <row r="23" spans="1:12" ht="30" x14ac:dyDescent="0.25">
      <c r="A23" s="13" t="s">
        <v>39</v>
      </c>
      <c r="B23" s="8" t="s">
        <v>51</v>
      </c>
      <c r="C23" s="8" t="s">
        <v>50</v>
      </c>
      <c r="D23" s="9" t="s">
        <v>11</v>
      </c>
      <c r="E23" s="10">
        <f>12139.85/1000000</f>
        <v>1.2139850000000001E-2</v>
      </c>
      <c r="F23" s="10">
        <f t="shared" si="2"/>
        <v>1.2139850000000001E-2</v>
      </c>
      <c r="G23" s="11">
        <f t="shared" si="1"/>
        <v>0</v>
      </c>
      <c r="K23" s="20"/>
    </row>
    <row r="24" spans="1:12" ht="30" x14ac:dyDescent="0.25">
      <c r="A24" s="13" t="s">
        <v>39</v>
      </c>
      <c r="B24" s="8" t="s">
        <v>53</v>
      </c>
      <c r="C24" s="8" t="s">
        <v>52</v>
      </c>
      <c r="D24" s="9" t="s">
        <v>11</v>
      </c>
      <c r="E24" s="10">
        <f>143599.86/1000000</f>
        <v>0.14359986</v>
      </c>
      <c r="F24" s="10">
        <f t="shared" si="2"/>
        <v>0.14359986</v>
      </c>
      <c r="G24" s="11">
        <f t="shared" si="1"/>
        <v>0</v>
      </c>
      <c r="J24" s="20"/>
      <c r="K24" s="20"/>
    </row>
    <row r="25" spans="1:12" ht="30" x14ac:dyDescent="0.25">
      <c r="A25" s="13" t="s">
        <v>39</v>
      </c>
      <c r="B25" s="8" t="s">
        <v>53</v>
      </c>
      <c r="C25" s="8" t="s">
        <v>120</v>
      </c>
      <c r="D25" s="9" t="s">
        <v>11</v>
      </c>
      <c r="E25" s="10">
        <f>27964.33/1000000</f>
        <v>2.7964330000000003E-2</v>
      </c>
      <c r="F25" s="10">
        <f t="shared" si="2"/>
        <v>2.7964330000000003E-2</v>
      </c>
      <c r="G25" s="11">
        <f t="shared" si="1"/>
        <v>0</v>
      </c>
      <c r="J25" s="20"/>
      <c r="K25" s="20"/>
    </row>
    <row r="26" spans="1:12" ht="30" x14ac:dyDescent="0.25">
      <c r="A26" s="13" t="s">
        <v>39</v>
      </c>
      <c r="B26" s="8" t="s">
        <v>152</v>
      </c>
      <c r="C26" s="8" t="s">
        <v>151</v>
      </c>
      <c r="D26" s="9" t="s">
        <v>11</v>
      </c>
      <c r="E26" s="10">
        <f>79865.44/1000000</f>
        <v>7.9865439999999996E-2</v>
      </c>
      <c r="F26" s="10">
        <f t="shared" si="2"/>
        <v>7.9865439999999996E-2</v>
      </c>
      <c r="G26" s="11">
        <f t="shared" si="1"/>
        <v>0</v>
      </c>
      <c r="J26" s="20"/>
      <c r="K26" s="20"/>
    </row>
    <row r="27" spans="1:12" ht="30" x14ac:dyDescent="0.25">
      <c r="A27" s="8" t="s">
        <v>29</v>
      </c>
      <c r="B27" s="8" t="s">
        <v>23</v>
      </c>
      <c r="C27" s="8" t="s">
        <v>10</v>
      </c>
      <c r="D27" s="9" t="s">
        <v>11</v>
      </c>
      <c r="E27" s="29">
        <f>3373.94/1000000</f>
        <v>3.3739400000000002E-3</v>
      </c>
      <c r="F27" s="10">
        <f t="shared" si="2"/>
        <v>3.3739400000000002E-3</v>
      </c>
      <c r="G27" s="11">
        <f t="shared" si="1"/>
        <v>0</v>
      </c>
      <c r="J27" s="20"/>
    </row>
    <row r="28" spans="1:12" ht="30" x14ac:dyDescent="0.25">
      <c r="A28" s="8" t="s">
        <v>29</v>
      </c>
      <c r="B28" s="8" t="s">
        <v>153</v>
      </c>
      <c r="C28" s="8" t="s">
        <v>154</v>
      </c>
      <c r="D28" s="9" t="s">
        <v>11</v>
      </c>
      <c r="E28" s="12">
        <f>632.89/1000000</f>
        <v>6.3288999999999999E-4</v>
      </c>
      <c r="F28" s="10">
        <f t="shared" si="2"/>
        <v>6.3288999999999999E-4</v>
      </c>
      <c r="G28" s="11">
        <f t="shared" si="1"/>
        <v>0</v>
      </c>
      <c r="J28" s="20"/>
    </row>
    <row r="29" spans="1:12" ht="45" x14ac:dyDescent="0.25">
      <c r="A29" s="13" t="s">
        <v>6</v>
      </c>
      <c r="B29" s="8" t="s">
        <v>9</v>
      </c>
      <c r="C29" s="8" t="s">
        <v>7</v>
      </c>
      <c r="D29" s="9" t="s">
        <v>12</v>
      </c>
      <c r="E29" s="10">
        <f>36350.87/1000000</f>
        <v>3.635087E-2</v>
      </c>
      <c r="F29" s="10">
        <f t="shared" si="2"/>
        <v>3.635087E-2</v>
      </c>
      <c r="G29" s="11">
        <f t="shared" si="1"/>
        <v>0</v>
      </c>
    </row>
    <row r="30" spans="1:12" ht="30" x14ac:dyDescent="0.25">
      <c r="A30" s="13" t="s">
        <v>30</v>
      </c>
      <c r="B30" s="8" t="s">
        <v>14</v>
      </c>
      <c r="C30" s="13" t="s">
        <v>13</v>
      </c>
      <c r="D30" s="9" t="s">
        <v>11</v>
      </c>
      <c r="E30" s="10">
        <f>-15.83/1000000</f>
        <v>-1.5829999999999999E-5</v>
      </c>
      <c r="F30" s="10">
        <f t="shared" si="2"/>
        <v>-1.5829999999999999E-5</v>
      </c>
      <c r="G30" s="11">
        <f t="shared" si="1"/>
        <v>0</v>
      </c>
    </row>
    <row r="31" spans="1:12" ht="30" x14ac:dyDescent="0.25">
      <c r="A31" s="13" t="s">
        <v>30</v>
      </c>
      <c r="B31" s="8" t="s">
        <v>127</v>
      </c>
      <c r="C31" s="13" t="s">
        <v>126</v>
      </c>
      <c r="D31" s="9" t="s">
        <v>12</v>
      </c>
      <c r="E31" s="10">
        <f>15476/1000000</f>
        <v>1.5476E-2</v>
      </c>
      <c r="F31" s="10">
        <f t="shared" ref="F31" si="3">E31</f>
        <v>1.5476E-2</v>
      </c>
      <c r="G31" s="11">
        <f t="shared" ref="G31" si="4">F31-E31</f>
        <v>0</v>
      </c>
    </row>
    <row r="32" spans="1:12" ht="30" x14ac:dyDescent="0.25">
      <c r="A32" s="13" t="s">
        <v>31</v>
      </c>
      <c r="B32" s="8" t="s">
        <v>15</v>
      </c>
      <c r="C32" s="13" t="s">
        <v>16</v>
      </c>
      <c r="D32" s="9" t="s">
        <v>11</v>
      </c>
      <c r="E32" s="10">
        <f>1301.35/1000000</f>
        <v>1.3013499999999999E-3</v>
      </c>
      <c r="F32" s="10">
        <f t="shared" si="2"/>
        <v>1.3013499999999999E-3</v>
      </c>
      <c r="G32" s="11">
        <f t="shared" si="1"/>
        <v>0</v>
      </c>
      <c r="H32" s="19"/>
    </row>
    <row r="33" spans="1:10" x14ac:dyDescent="0.25">
      <c r="A33" s="13" t="s">
        <v>39</v>
      </c>
      <c r="B33" s="8" t="s">
        <v>63</v>
      </c>
      <c r="C33" s="13" t="s">
        <v>107</v>
      </c>
      <c r="D33" s="9" t="s">
        <v>11</v>
      </c>
      <c r="E33" s="10">
        <f>3031/1000000</f>
        <v>3.0309999999999998E-3</v>
      </c>
      <c r="F33" s="10">
        <f t="shared" si="2"/>
        <v>3.0309999999999998E-3</v>
      </c>
      <c r="G33" s="11">
        <f t="shared" si="1"/>
        <v>0</v>
      </c>
      <c r="H33" s="19"/>
      <c r="J33" s="20"/>
    </row>
    <row r="34" spans="1:10" x14ac:dyDescent="0.25">
      <c r="A34" s="16" t="s">
        <v>32</v>
      </c>
      <c r="B34" s="8" t="s">
        <v>33</v>
      </c>
      <c r="C34" s="15" t="s">
        <v>34</v>
      </c>
      <c r="D34" s="9" t="s">
        <v>12</v>
      </c>
      <c r="E34" s="10">
        <f>10590.24/1000000</f>
        <v>1.0590239999999999E-2</v>
      </c>
      <c r="F34" s="10">
        <f t="shared" si="2"/>
        <v>1.0590239999999999E-2</v>
      </c>
      <c r="G34" s="11">
        <f t="shared" si="1"/>
        <v>0</v>
      </c>
    </row>
    <row r="35" spans="1:10" x14ac:dyDescent="0.25">
      <c r="A35" s="16" t="s">
        <v>32</v>
      </c>
      <c r="B35" s="8" t="s">
        <v>33</v>
      </c>
      <c r="C35" s="15" t="s">
        <v>35</v>
      </c>
      <c r="D35" s="9" t="s">
        <v>12</v>
      </c>
      <c r="E35" s="10">
        <f>485.06/1000000</f>
        <v>4.8505999999999999E-4</v>
      </c>
      <c r="F35" s="10">
        <f t="shared" si="2"/>
        <v>4.8505999999999999E-4</v>
      </c>
      <c r="G35" s="11">
        <f t="shared" si="1"/>
        <v>0</v>
      </c>
    </row>
    <row r="36" spans="1:10" x14ac:dyDescent="0.25">
      <c r="A36" s="16" t="s">
        <v>32</v>
      </c>
      <c r="B36" s="8" t="s">
        <v>33</v>
      </c>
      <c r="C36" s="15" t="s">
        <v>34</v>
      </c>
      <c r="D36" s="9" t="s">
        <v>11</v>
      </c>
      <c r="E36" s="10">
        <f>8920.29/1000000</f>
        <v>8.9202900000000009E-3</v>
      </c>
      <c r="F36" s="10">
        <f t="shared" si="2"/>
        <v>8.9202900000000009E-3</v>
      </c>
      <c r="G36" s="11">
        <f t="shared" si="1"/>
        <v>0</v>
      </c>
      <c r="H36" s="22"/>
    </row>
    <row r="37" spans="1:10" x14ac:dyDescent="0.25">
      <c r="A37" s="16" t="s">
        <v>32</v>
      </c>
      <c r="B37" s="8" t="s">
        <v>33</v>
      </c>
      <c r="C37" s="15" t="s">
        <v>35</v>
      </c>
      <c r="D37" s="9" t="s">
        <v>11</v>
      </c>
      <c r="E37" s="10">
        <f>2306.85/1000000</f>
        <v>2.30685E-3</v>
      </c>
      <c r="F37" s="10">
        <f t="shared" si="2"/>
        <v>2.30685E-3</v>
      </c>
      <c r="G37" s="11">
        <f t="shared" si="1"/>
        <v>0</v>
      </c>
    </row>
    <row r="38" spans="1:10" x14ac:dyDescent="0.25">
      <c r="A38" s="16" t="s">
        <v>32</v>
      </c>
      <c r="B38" s="8" t="s">
        <v>33</v>
      </c>
      <c r="C38" s="15" t="s">
        <v>36</v>
      </c>
      <c r="D38" s="9" t="s">
        <v>11</v>
      </c>
      <c r="E38" s="10">
        <f>2158.43/1000000</f>
        <v>2.1584299999999998E-3</v>
      </c>
      <c r="F38" s="10">
        <f t="shared" si="2"/>
        <v>2.1584299999999998E-3</v>
      </c>
      <c r="G38" s="11">
        <f t="shared" si="1"/>
        <v>0</v>
      </c>
      <c r="H38" s="20"/>
    </row>
    <row r="39" spans="1:10" x14ac:dyDescent="0.25">
      <c r="A39" s="13" t="s">
        <v>148</v>
      </c>
      <c r="B39" s="8" t="s">
        <v>149</v>
      </c>
      <c r="C39" s="15" t="s">
        <v>147</v>
      </c>
      <c r="D39" s="9" t="s">
        <v>11</v>
      </c>
      <c r="E39" s="10">
        <f>2944.84/1000000</f>
        <v>2.9448400000000002E-3</v>
      </c>
      <c r="F39" s="10">
        <f t="shared" si="2"/>
        <v>2.9448400000000002E-3</v>
      </c>
      <c r="G39" s="11">
        <f t="shared" si="1"/>
        <v>0</v>
      </c>
      <c r="H39" s="20"/>
    </row>
    <row r="40" spans="1:10" x14ac:dyDescent="0.25">
      <c r="A40" s="13" t="s">
        <v>39</v>
      </c>
      <c r="B40" s="8" t="s">
        <v>63</v>
      </c>
      <c r="C40" s="15" t="s">
        <v>42</v>
      </c>
      <c r="D40" s="9" t="s">
        <v>11</v>
      </c>
      <c r="E40" s="28">
        <f>0/1000000</f>
        <v>0</v>
      </c>
      <c r="F40" s="10">
        <f t="shared" si="2"/>
        <v>0</v>
      </c>
      <c r="G40" s="11">
        <f t="shared" si="1"/>
        <v>0</v>
      </c>
      <c r="H40" s="20"/>
      <c r="I40" s="20"/>
    </row>
    <row r="41" spans="1:10" x14ac:dyDescent="0.25">
      <c r="A41" s="13" t="s">
        <v>39</v>
      </c>
      <c r="B41" s="8" t="s">
        <v>63</v>
      </c>
      <c r="C41" s="15" t="s">
        <v>43</v>
      </c>
      <c r="D41" s="9" t="s">
        <v>11</v>
      </c>
      <c r="E41" s="28">
        <f t="shared" ref="E41:E104" si="5">0/1000000</f>
        <v>0</v>
      </c>
      <c r="F41" s="10">
        <f t="shared" si="2"/>
        <v>0</v>
      </c>
      <c r="G41" s="11">
        <f t="shared" si="1"/>
        <v>0</v>
      </c>
      <c r="H41" s="20"/>
      <c r="I41" s="20"/>
    </row>
    <row r="42" spans="1:10" x14ac:dyDescent="0.25">
      <c r="A42" s="13" t="s">
        <v>39</v>
      </c>
      <c r="B42" s="8" t="s">
        <v>63</v>
      </c>
      <c r="C42" s="15" t="s">
        <v>44</v>
      </c>
      <c r="D42" s="9" t="s">
        <v>11</v>
      </c>
      <c r="E42" s="28">
        <f t="shared" si="5"/>
        <v>0</v>
      </c>
      <c r="F42" s="10">
        <f t="shared" si="2"/>
        <v>0</v>
      </c>
      <c r="G42" s="11">
        <f t="shared" si="1"/>
        <v>0</v>
      </c>
      <c r="I42" s="20"/>
    </row>
    <row r="43" spans="1:10" x14ac:dyDescent="0.25">
      <c r="A43" s="13" t="s">
        <v>39</v>
      </c>
      <c r="B43" s="8" t="s">
        <v>63</v>
      </c>
      <c r="C43" s="15" t="s">
        <v>45</v>
      </c>
      <c r="D43" s="9" t="s">
        <v>11</v>
      </c>
      <c r="E43" s="28">
        <f t="shared" si="5"/>
        <v>0</v>
      </c>
      <c r="F43" s="10">
        <f t="shared" si="2"/>
        <v>0</v>
      </c>
      <c r="G43" s="11">
        <f t="shared" si="1"/>
        <v>0</v>
      </c>
    </row>
    <row r="44" spans="1:10" x14ac:dyDescent="0.25">
      <c r="A44" s="13" t="s">
        <v>39</v>
      </c>
      <c r="B44" s="8" t="s">
        <v>63</v>
      </c>
      <c r="C44" s="15" t="s">
        <v>136</v>
      </c>
      <c r="D44" s="15" t="s">
        <v>46</v>
      </c>
      <c r="E44" s="28">
        <f t="shared" si="5"/>
        <v>0</v>
      </c>
      <c r="F44" s="10">
        <f t="shared" si="2"/>
        <v>0</v>
      </c>
      <c r="G44" s="11">
        <f t="shared" si="1"/>
        <v>0</v>
      </c>
      <c r="I44" s="20"/>
    </row>
    <row r="45" spans="1:10" x14ac:dyDescent="0.25">
      <c r="A45" s="13" t="s">
        <v>41</v>
      </c>
      <c r="B45" s="8" t="s">
        <v>63</v>
      </c>
      <c r="C45" s="15" t="s">
        <v>47</v>
      </c>
      <c r="D45" s="9" t="s">
        <v>11</v>
      </c>
      <c r="E45" s="28">
        <f t="shared" si="5"/>
        <v>0</v>
      </c>
      <c r="F45" s="10">
        <f t="shared" si="2"/>
        <v>0</v>
      </c>
      <c r="G45" s="11">
        <f t="shared" si="1"/>
        <v>0</v>
      </c>
      <c r="I45" s="20"/>
    </row>
    <row r="46" spans="1:10" x14ac:dyDescent="0.25">
      <c r="A46" s="13" t="s">
        <v>30</v>
      </c>
      <c r="B46" s="8" t="s">
        <v>64</v>
      </c>
      <c r="C46" s="15" t="s">
        <v>114</v>
      </c>
      <c r="D46" s="15" t="s">
        <v>46</v>
      </c>
      <c r="E46" s="28">
        <f t="shared" si="5"/>
        <v>0</v>
      </c>
      <c r="F46" s="10">
        <f t="shared" si="2"/>
        <v>0</v>
      </c>
      <c r="G46" s="11">
        <f t="shared" si="1"/>
        <v>0</v>
      </c>
      <c r="I46" s="17"/>
    </row>
    <row r="47" spans="1:10" x14ac:dyDescent="0.25">
      <c r="A47" s="16" t="s">
        <v>32</v>
      </c>
      <c r="B47" s="8" t="s">
        <v>33</v>
      </c>
      <c r="C47" s="15" t="s">
        <v>49</v>
      </c>
      <c r="D47" s="15" t="s">
        <v>46</v>
      </c>
      <c r="E47" s="28">
        <f t="shared" si="5"/>
        <v>0</v>
      </c>
      <c r="F47" s="10">
        <f t="shared" si="2"/>
        <v>0</v>
      </c>
      <c r="G47" s="11">
        <f t="shared" si="1"/>
        <v>0</v>
      </c>
      <c r="I47" s="20"/>
    </row>
    <row r="48" spans="1:10" x14ac:dyDescent="0.25">
      <c r="A48" s="16" t="s">
        <v>32</v>
      </c>
      <c r="B48" s="8" t="s">
        <v>33</v>
      </c>
      <c r="C48" s="15" t="s">
        <v>48</v>
      </c>
      <c r="D48" s="15" t="s">
        <v>46</v>
      </c>
      <c r="E48" s="28">
        <f t="shared" si="5"/>
        <v>0</v>
      </c>
      <c r="F48" s="10">
        <f t="shared" si="2"/>
        <v>0</v>
      </c>
      <c r="G48" s="11">
        <f t="shared" si="1"/>
        <v>0</v>
      </c>
    </row>
    <row r="49" spans="1:9" x14ac:dyDescent="0.25">
      <c r="A49" s="16" t="s">
        <v>32</v>
      </c>
      <c r="B49" s="8" t="s">
        <v>33</v>
      </c>
      <c r="C49" s="15" t="s">
        <v>110</v>
      </c>
      <c r="D49" s="15" t="s">
        <v>11</v>
      </c>
      <c r="E49" s="28">
        <f t="shared" si="5"/>
        <v>0</v>
      </c>
      <c r="F49" s="10">
        <f t="shared" si="2"/>
        <v>0</v>
      </c>
      <c r="G49" s="11">
        <f t="shared" si="1"/>
        <v>0</v>
      </c>
    </row>
    <row r="50" spans="1:9" x14ac:dyDescent="0.25">
      <c r="A50" s="16" t="s">
        <v>32</v>
      </c>
      <c r="B50" s="8" t="s">
        <v>33</v>
      </c>
      <c r="C50" s="15" t="s">
        <v>54</v>
      </c>
      <c r="D50" s="15" t="s">
        <v>46</v>
      </c>
      <c r="E50" s="28">
        <f t="shared" si="5"/>
        <v>0</v>
      </c>
      <c r="F50" s="10">
        <f t="shared" si="2"/>
        <v>0</v>
      </c>
      <c r="G50" s="11">
        <f t="shared" si="1"/>
        <v>0</v>
      </c>
      <c r="I50" s="21"/>
    </row>
    <row r="51" spans="1:9" x14ac:dyDescent="0.25">
      <c r="A51" s="16" t="s">
        <v>32</v>
      </c>
      <c r="B51" s="8" t="s">
        <v>33</v>
      </c>
      <c r="C51" s="15" t="s">
        <v>55</v>
      </c>
      <c r="D51" s="15" t="s">
        <v>46</v>
      </c>
      <c r="E51" s="28">
        <f t="shared" si="5"/>
        <v>0</v>
      </c>
      <c r="F51" s="10">
        <f t="shared" si="2"/>
        <v>0</v>
      </c>
      <c r="G51" s="11">
        <f t="shared" si="1"/>
        <v>0</v>
      </c>
      <c r="I51" s="18"/>
    </row>
    <row r="52" spans="1:9" x14ac:dyDescent="0.25">
      <c r="A52" s="16" t="s">
        <v>32</v>
      </c>
      <c r="B52" s="8" t="s">
        <v>33</v>
      </c>
      <c r="C52" s="15" t="s">
        <v>100</v>
      </c>
      <c r="D52" s="15" t="s">
        <v>46</v>
      </c>
      <c r="E52" s="28">
        <f t="shared" si="5"/>
        <v>0</v>
      </c>
      <c r="F52" s="10">
        <f t="shared" si="2"/>
        <v>0</v>
      </c>
      <c r="G52" s="11">
        <f t="shared" si="1"/>
        <v>0</v>
      </c>
      <c r="I52" s="18"/>
    </row>
    <row r="53" spans="1:9" x14ac:dyDescent="0.25">
      <c r="A53" s="16" t="s">
        <v>32</v>
      </c>
      <c r="B53" s="8" t="s">
        <v>33</v>
      </c>
      <c r="C53" s="15" t="s">
        <v>101</v>
      </c>
      <c r="D53" s="15" t="s">
        <v>46</v>
      </c>
      <c r="E53" s="28">
        <f t="shared" si="5"/>
        <v>0</v>
      </c>
      <c r="F53" s="10">
        <f t="shared" si="2"/>
        <v>0</v>
      </c>
      <c r="G53" s="11">
        <f t="shared" si="1"/>
        <v>0</v>
      </c>
    </row>
    <row r="54" spans="1:9" x14ac:dyDescent="0.25">
      <c r="A54" s="16" t="s">
        <v>32</v>
      </c>
      <c r="B54" s="8" t="s">
        <v>33</v>
      </c>
      <c r="C54" s="15" t="s">
        <v>121</v>
      </c>
      <c r="D54" s="15" t="s">
        <v>46</v>
      </c>
      <c r="E54" s="28">
        <f t="shared" si="5"/>
        <v>0</v>
      </c>
      <c r="F54" s="10">
        <f t="shared" si="2"/>
        <v>0</v>
      </c>
      <c r="G54" s="11">
        <f t="shared" si="1"/>
        <v>0</v>
      </c>
    </row>
    <row r="55" spans="1:9" x14ac:dyDescent="0.25">
      <c r="A55" s="16" t="s">
        <v>32</v>
      </c>
      <c r="B55" s="8" t="s">
        <v>33</v>
      </c>
      <c r="C55" s="15" t="s">
        <v>56</v>
      </c>
      <c r="D55" s="15" t="s">
        <v>46</v>
      </c>
      <c r="E55" s="28">
        <f t="shared" si="5"/>
        <v>0</v>
      </c>
      <c r="F55" s="10">
        <f t="shared" si="2"/>
        <v>0</v>
      </c>
      <c r="G55" s="11">
        <f t="shared" si="1"/>
        <v>0</v>
      </c>
    </row>
    <row r="56" spans="1:9" x14ac:dyDescent="0.25">
      <c r="A56" s="16" t="s">
        <v>32</v>
      </c>
      <c r="B56" s="8" t="s">
        <v>33</v>
      </c>
      <c r="C56" s="15" t="s">
        <v>57</v>
      </c>
      <c r="D56" s="15" t="s">
        <v>46</v>
      </c>
      <c r="E56" s="28">
        <f t="shared" si="5"/>
        <v>0</v>
      </c>
      <c r="F56" s="10">
        <f t="shared" si="2"/>
        <v>0</v>
      </c>
      <c r="G56" s="11">
        <f t="shared" si="1"/>
        <v>0</v>
      </c>
    </row>
    <row r="57" spans="1:9" x14ac:dyDescent="0.25">
      <c r="A57" s="16" t="s">
        <v>32</v>
      </c>
      <c r="B57" s="8" t="s">
        <v>33</v>
      </c>
      <c r="C57" s="15" t="s">
        <v>58</v>
      </c>
      <c r="D57" s="15" t="s">
        <v>46</v>
      </c>
      <c r="E57" s="28">
        <f t="shared" si="5"/>
        <v>0</v>
      </c>
      <c r="F57" s="10">
        <f t="shared" si="2"/>
        <v>0</v>
      </c>
      <c r="G57" s="11">
        <f t="shared" si="1"/>
        <v>0</v>
      </c>
    </row>
    <row r="58" spans="1:9" x14ac:dyDescent="0.25">
      <c r="A58" s="16" t="s">
        <v>32</v>
      </c>
      <c r="B58" s="8" t="s">
        <v>33</v>
      </c>
      <c r="C58" s="15" t="s">
        <v>59</v>
      </c>
      <c r="D58" s="9" t="s">
        <v>11</v>
      </c>
      <c r="E58" s="28">
        <f t="shared" si="5"/>
        <v>0</v>
      </c>
      <c r="F58" s="10">
        <f t="shared" si="2"/>
        <v>0</v>
      </c>
      <c r="G58" s="11">
        <f t="shared" si="1"/>
        <v>0</v>
      </c>
    </row>
    <row r="59" spans="1:9" x14ac:dyDescent="0.25">
      <c r="A59" s="16" t="s">
        <v>32</v>
      </c>
      <c r="B59" s="8" t="s">
        <v>33</v>
      </c>
      <c r="C59" s="15" t="s">
        <v>137</v>
      </c>
      <c r="D59" s="15" t="s">
        <v>46</v>
      </c>
      <c r="E59" s="28">
        <f t="shared" si="5"/>
        <v>0</v>
      </c>
      <c r="F59" s="10">
        <f t="shared" si="2"/>
        <v>0</v>
      </c>
      <c r="G59" s="11">
        <f t="shared" si="1"/>
        <v>0</v>
      </c>
    </row>
    <row r="60" spans="1:9" x14ac:dyDescent="0.25">
      <c r="A60" s="16" t="s">
        <v>32</v>
      </c>
      <c r="B60" s="8" t="s">
        <v>33</v>
      </c>
      <c r="C60" s="15" t="s">
        <v>138</v>
      </c>
      <c r="D60" s="15" t="s">
        <v>46</v>
      </c>
      <c r="E60" s="28">
        <f t="shared" si="5"/>
        <v>0</v>
      </c>
      <c r="F60" s="10">
        <f t="shared" ref="F60" si="6">E60</f>
        <v>0</v>
      </c>
      <c r="G60" s="11">
        <f t="shared" ref="G60" si="7">F60-E60</f>
        <v>0</v>
      </c>
    </row>
    <row r="61" spans="1:9" x14ac:dyDescent="0.25">
      <c r="A61" s="16" t="s">
        <v>32</v>
      </c>
      <c r="B61" s="8" t="s">
        <v>33</v>
      </c>
      <c r="C61" s="15" t="s">
        <v>102</v>
      </c>
      <c r="D61" s="15" t="s">
        <v>46</v>
      </c>
      <c r="E61" s="28">
        <f>115/1000000</f>
        <v>1.15E-4</v>
      </c>
      <c r="F61" s="10">
        <f t="shared" si="2"/>
        <v>1.15E-4</v>
      </c>
      <c r="G61" s="11">
        <f t="shared" si="1"/>
        <v>0</v>
      </c>
    </row>
    <row r="62" spans="1:9" x14ac:dyDescent="0.25">
      <c r="A62" s="16" t="s">
        <v>32</v>
      </c>
      <c r="B62" s="8" t="s">
        <v>33</v>
      </c>
      <c r="C62" s="15" t="s">
        <v>60</v>
      </c>
      <c r="D62" s="15" t="s">
        <v>46</v>
      </c>
      <c r="E62" s="28">
        <f t="shared" si="5"/>
        <v>0</v>
      </c>
      <c r="F62" s="10">
        <f t="shared" si="2"/>
        <v>0</v>
      </c>
      <c r="G62" s="11">
        <f t="shared" si="1"/>
        <v>0</v>
      </c>
    </row>
    <row r="63" spans="1:9" x14ac:dyDescent="0.25">
      <c r="A63" s="16" t="s">
        <v>32</v>
      </c>
      <c r="B63" s="8" t="s">
        <v>33</v>
      </c>
      <c r="C63" s="15" t="s">
        <v>67</v>
      </c>
      <c r="D63" s="15" t="s">
        <v>46</v>
      </c>
      <c r="E63" s="28">
        <f>330/1000000</f>
        <v>3.3E-4</v>
      </c>
      <c r="F63" s="10">
        <f t="shared" si="2"/>
        <v>3.3E-4</v>
      </c>
      <c r="G63" s="11">
        <f t="shared" si="1"/>
        <v>0</v>
      </c>
    </row>
    <row r="64" spans="1:9" x14ac:dyDescent="0.25">
      <c r="A64" s="16" t="s">
        <v>32</v>
      </c>
      <c r="B64" s="8" t="s">
        <v>33</v>
      </c>
      <c r="C64" s="15" t="s">
        <v>77</v>
      </c>
      <c r="D64" s="15" t="s">
        <v>46</v>
      </c>
      <c r="E64" s="28">
        <f t="shared" si="5"/>
        <v>0</v>
      </c>
      <c r="F64" s="10">
        <f t="shared" ref="F64:F85" si="8">E64</f>
        <v>0</v>
      </c>
      <c r="G64" s="11">
        <f t="shared" ref="G64:G85" si="9">F64-E64</f>
        <v>0</v>
      </c>
    </row>
    <row r="65" spans="1:7" x14ac:dyDescent="0.25">
      <c r="A65" s="16" t="s">
        <v>32</v>
      </c>
      <c r="B65" s="8" t="s">
        <v>33</v>
      </c>
      <c r="C65" s="15" t="s">
        <v>132</v>
      </c>
      <c r="D65" s="15" t="s">
        <v>46</v>
      </c>
      <c r="E65" s="28">
        <f t="shared" si="5"/>
        <v>0</v>
      </c>
      <c r="F65" s="10">
        <f t="shared" si="8"/>
        <v>0</v>
      </c>
      <c r="G65" s="11">
        <f t="shared" si="9"/>
        <v>0</v>
      </c>
    </row>
    <row r="66" spans="1:7" x14ac:dyDescent="0.25">
      <c r="A66" s="16" t="s">
        <v>32</v>
      </c>
      <c r="B66" s="8" t="s">
        <v>33</v>
      </c>
      <c r="C66" s="15" t="s">
        <v>80</v>
      </c>
      <c r="D66" s="15" t="s">
        <v>46</v>
      </c>
      <c r="E66" s="28">
        <f t="shared" si="5"/>
        <v>0</v>
      </c>
      <c r="F66" s="10">
        <f t="shared" si="8"/>
        <v>0</v>
      </c>
      <c r="G66" s="11">
        <f t="shared" si="9"/>
        <v>0</v>
      </c>
    </row>
    <row r="67" spans="1:7" x14ac:dyDescent="0.25">
      <c r="A67" s="16" t="s">
        <v>32</v>
      </c>
      <c r="B67" s="8" t="s">
        <v>33</v>
      </c>
      <c r="C67" s="15" t="s">
        <v>129</v>
      </c>
      <c r="D67" s="15" t="s">
        <v>46</v>
      </c>
      <c r="E67" s="28">
        <f t="shared" si="5"/>
        <v>0</v>
      </c>
      <c r="F67" s="10">
        <f t="shared" si="8"/>
        <v>0</v>
      </c>
      <c r="G67" s="11">
        <f t="shared" si="9"/>
        <v>0</v>
      </c>
    </row>
    <row r="68" spans="1:7" x14ac:dyDescent="0.25">
      <c r="A68" s="16" t="s">
        <v>32</v>
      </c>
      <c r="B68" s="8" t="s">
        <v>33</v>
      </c>
      <c r="C68" s="15" t="s">
        <v>130</v>
      </c>
      <c r="D68" s="15" t="s">
        <v>46</v>
      </c>
      <c r="E68" s="28">
        <f t="shared" si="5"/>
        <v>0</v>
      </c>
      <c r="F68" s="10">
        <f t="shared" si="8"/>
        <v>0</v>
      </c>
      <c r="G68" s="11">
        <f t="shared" si="9"/>
        <v>0</v>
      </c>
    </row>
    <row r="69" spans="1:7" x14ac:dyDescent="0.25">
      <c r="A69" s="16" t="s">
        <v>32</v>
      </c>
      <c r="B69" s="8" t="s">
        <v>33</v>
      </c>
      <c r="C69" s="15" t="s">
        <v>131</v>
      </c>
      <c r="D69" s="15" t="s">
        <v>46</v>
      </c>
      <c r="E69" s="28">
        <f t="shared" si="5"/>
        <v>0</v>
      </c>
      <c r="F69" s="10">
        <f t="shared" si="8"/>
        <v>0</v>
      </c>
      <c r="G69" s="11">
        <f t="shared" si="9"/>
        <v>0</v>
      </c>
    </row>
    <row r="70" spans="1:7" x14ac:dyDescent="0.25">
      <c r="A70" s="16" t="s">
        <v>32</v>
      </c>
      <c r="B70" s="8" t="s">
        <v>33</v>
      </c>
      <c r="C70" s="15" t="s">
        <v>81</v>
      </c>
      <c r="D70" s="15" t="s">
        <v>46</v>
      </c>
      <c r="E70" s="28">
        <f>352/1000000</f>
        <v>3.5199999999999999E-4</v>
      </c>
      <c r="F70" s="10">
        <f t="shared" si="8"/>
        <v>3.5199999999999999E-4</v>
      </c>
      <c r="G70" s="11">
        <f t="shared" si="9"/>
        <v>0</v>
      </c>
    </row>
    <row r="71" spans="1:7" x14ac:dyDescent="0.25">
      <c r="A71" s="16" t="s">
        <v>32</v>
      </c>
      <c r="B71" s="8" t="s">
        <v>33</v>
      </c>
      <c r="C71" s="15" t="s">
        <v>82</v>
      </c>
      <c r="D71" s="15" t="s">
        <v>46</v>
      </c>
      <c r="E71" s="28">
        <f t="shared" si="5"/>
        <v>0</v>
      </c>
      <c r="F71" s="10">
        <f t="shared" si="8"/>
        <v>0</v>
      </c>
      <c r="G71" s="11">
        <f t="shared" si="9"/>
        <v>0</v>
      </c>
    </row>
    <row r="72" spans="1:7" x14ac:dyDescent="0.25">
      <c r="A72" s="16" t="s">
        <v>32</v>
      </c>
      <c r="B72" s="8" t="s">
        <v>33</v>
      </c>
      <c r="C72" s="15" t="s">
        <v>83</v>
      </c>
      <c r="D72" s="15" t="s">
        <v>11</v>
      </c>
      <c r="E72" s="28">
        <f t="shared" si="5"/>
        <v>0</v>
      </c>
      <c r="F72" s="10">
        <f t="shared" si="8"/>
        <v>0</v>
      </c>
      <c r="G72" s="11">
        <f t="shared" si="9"/>
        <v>0</v>
      </c>
    </row>
    <row r="73" spans="1:7" x14ac:dyDescent="0.25">
      <c r="A73" s="16" t="s">
        <v>32</v>
      </c>
      <c r="B73" s="8" t="s">
        <v>33</v>
      </c>
      <c r="C73" s="15" t="s">
        <v>84</v>
      </c>
      <c r="D73" s="15" t="s">
        <v>46</v>
      </c>
      <c r="E73" s="28">
        <f t="shared" si="5"/>
        <v>0</v>
      </c>
      <c r="F73" s="10">
        <f t="shared" si="8"/>
        <v>0</v>
      </c>
      <c r="G73" s="11">
        <f t="shared" si="9"/>
        <v>0</v>
      </c>
    </row>
    <row r="74" spans="1:7" x14ac:dyDescent="0.25">
      <c r="A74" s="16" t="s">
        <v>32</v>
      </c>
      <c r="B74" s="8" t="s">
        <v>33</v>
      </c>
      <c r="C74" s="15" t="s">
        <v>85</v>
      </c>
      <c r="D74" s="15" t="s">
        <v>46</v>
      </c>
      <c r="E74" s="28">
        <f t="shared" si="5"/>
        <v>0</v>
      </c>
      <c r="F74" s="10">
        <f t="shared" si="8"/>
        <v>0</v>
      </c>
      <c r="G74" s="11">
        <f t="shared" si="9"/>
        <v>0</v>
      </c>
    </row>
    <row r="75" spans="1:7" x14ac:dyDescent="0.25">
      <c r="A75" s="16" t="s">
        <v>32</v>
      </c>
      <c r="B75" s="8" t="s">
        <v>33</v>
      </c>
      <c r="C75" s="15" t="s">
        <v>90</v>
      </c>
      <c r="D75" s="15" t="s">
        <v>46</v>
      </c>
      <c r="E75" s="28">
        <f t="shared" si="5"/>
        <v>0</v>
      </c>
      <c r="F75" s="10">
        <f t="shared" si="8"/>
        <v>0</v>
      </c>
      <c r="G75" s="11">
        <f t="shared" si="9"/>
        <v>0</v>
      </c>
    </row>
    <row r="76" spans="1:7" ht="30" x14ac:dyDescent="0.25">
      <c r="A76" s="16" t="s">
        <v>32</v>
      </c>
      <c r="B76" s="8" t="s">
        <v>33</v>
      </c>
      <c r="C76" s="26" t="s">
        <v>134</v>
      </c>
      <c r="D76" s="15" t="s">
        <v>11</v>
      </c>
      <c r="E76" s="28">
        <f t="shared" si="5"/>
        <v>0</v>
      </c>
      <c r="F76" s="10">
        <f t="shared" si="8"/>
        <v>0</v>
      </c>
      <c r="G76" s="11">
        <f t="shared" si="9"/>
        <v>0</v>
      </c>
    </row>
    <row r="77" spans="1:7" ht="30" x14ac:dyDescent="0.25">
      <c r="A77" s="16" t="s">
        <v>32</v>
      </c>
      <c r="B77" s="8" t="s">
        <v>33</v>
      </c>
      <c r="C77" s="26" t="s">
        <v>133</v>
      </c>
      <c r="D77" s="15" t="s">
        <v>46</v>
      </c>
      <c r="E77" s="28">
        <f t="shared" si="5"/>
        <v>0</v>
      </c>
      <c r="F77" s="10">
        <f t="shared" si="8"/>
        <v>0</v>
      </c>
      <c r="G77" s="11">
        <f t="shared" si="9"/>
        <v>0</v>
      </c>
    </row>
    <row r="78" spans="1:7" x14ac:dyDescent="0.25">
      <c r="A78" s="16" t="s">
        <v>32</v>
      </c>
      <c r="B78" s="8" t="s">
        <v>33</v>
      </c>
      <c r="C78" s="15" t="s">
        <v>92</v>
      </c>
      <c r="D78" s="15" t="s">
        <v>46</v>
      </c>
      <c r="E78" s="28">
        <f>427/1000000</f>
        <v>4.2700000000000002E-4</v>
      </c>
      <c r="F78" s="10">
        <f t="shared" si="8"/>
        <v>4.2700000000000002E-4</v>
      </c>
      <c r="G78" s="11">
        <f t="shared" si="9"/>
        <v>0</v>
      </c>
    </row>
    <row r="79" spans="1:7" x14ac:dyDescent="0.25">
      <c r="A79" s="16" t="s">
        <v>32</v>
      </c>
      <c r="B79" s="8" t="s">
        <v>33</v>
      </c>
      <c r="C79" s="15" t="s">
        <v>93</v>
      </c>
      <c r="D79" s="9" t="s">
        <v>11</v>
      </c>
      <c r="E79" s="28">
        <f t="shared" si="5"/>
        <v>0</v>
      </c>
      <c r="F79" s="10">
        <f t="shared" si="8"/>
        <v>0</v>
      </c>
      <c r="G79" s="11">
        <f t="shared" si="9"/>
        <v>0</v>
      </c>
    </row>
    <row r="80" spans="1:7" x14ac:dyDescent="0.25">
      <c r="A80" s="16" t="s">
        <v>32</v>
      </c>
      <c r="B80" s="8" t="s">
        <v>33</v>
      </c>
      <c r="C80" s="15" t="s">
        <v>94</v>
      </c>
      <c r="D80" s="15" t="s">
        <v>46</v>
      </c>
      <c r="E80" s="28">
        <f t="shared" si="5"/>
        <v>0</v>
      </c>
      <c r="F80" s="10">
        <f t="shared" si="8"/>
        <v>0</v>
      </c>
      <c r="G80" s="11">
        <f t="shared" si="9"/>
        <v>0</v>
      </c>
    </row>
    <row r="81" spans="1:9" x14ac:dyDescent="0.25">
      <c r="A81" s="16" t="s">
        <v>32</v>
      </c>
      <c r="B81" s="8" t="s">
        <v>33</v>
      </c>
      <c r="C81" s="15" t="s">
        <v>95</v>
      </c>
      <c r="D81" s="9" t="s">
        <v>11</v>
      </c>
      <c r="E81" s="28">
        <f t="shared" si="5"/>
        <v>0</v>
      </c>
      <c r="F81" s="10">
        <f t="shared" si="8"/>
        <v>0</v>
      </c>
      <c r="G81" s="11">
        <f t="shared" si="9"/>
        <v>0</v>
      </c>
    </row>
    <row r="82" spans="1:9" x14ac:dyDescent="0.25">
      <c r="A82" s="16" t="s">
        <v>32</v>
      </c>
      <c r="B82" s="8" t="s">
        <v>33</v>
      </c>
      <c r="C82" s="15" t="s">
        <v>96</v>
      </c>
      <c r="D82" s="15" t="s">
        <v>46</v>
      </c>
      <c r="E82" s="28">
        <f t="shared" si="5"/>
        <v>0</v>
      </c>
      <c r="F82" s="10">
        <f t="shared" si="8"/>
        <v>0</v>
      </c>
      <c r="G82" s="11">
        <f t="shared" si="9"/>
        <v>0</v>
      </c>
    </row>
    <row r="83" spans="1:9" x14ac:dyDescent="0.25">
      <c r="A83" s="16" t="s">
        <v>32</v>
      </c>
      <c r="B83" s="8" t="s">
        <v>33</v>
      </c>
      <c r="C83" s="15" t="s">
        <v>104</v>
      </c>
      <c r="D83" s="15" t="s">
        <v>46</v>
      </c>
      <c r="E83" s="28">
        <f t="shared" si="5"/>
        <v>0</v>
      </c>
      <c r="F83" s="10">
        <f t="shared" si="8"/>
        <v>0</v>
      </c>
      <c r="G83" s="11">
        <f t="shared" si="9"/>
        <v>0</v>
      </c>
    </row>
    <row r="84" spans="1:9" x14ac:dyDescent="0.25">
      <c r="A84" s="16" t="s">
        <v>32</v>
      </c>
      <c r="B84" s="8" t="s">
        <v>33</v>
      </c>
      <c r="C84" s="15" t="s">
        <v>105</v>
      </c>
      <c r="D84" s="15" t="s">
        <v>46</v>
      </c>
      <c r="E84" s="28">
        <f t="shared" si="5"/>
        <v>0</v>
      </c>
      <c r="F84" s="10">
        <f t="shared" si="8"/>
        <v>0</v>
      </c>
      <c r="G84" s="11">
        <f t="shared" si="9"/>
        <v>0</v>
      </c>
    </row>
    <row r="85" spans="1:9" x14ac:dyDescent="0.25">
      <c r="A85" s="16" t="s">
        <v>32</v>
      </c>
      <c r="B85" s="8" t="s">
        <v>33</v>
      </c>
      <c r="C85" s="15" t="s">
        <v>106</v>
      </c>
      <c r="D85" s="15" t="s">
        <v>46</v>
      </c>
      <c r="E85" s="28">
        <f t="shared" si="5"/>
        <v>0</v>
      </c>
      <c r="F85" s="10">
        <f t="shared" si="8"/>
        <v>0</v>
      </c>
      <c r="G85" s="11">
        <f t="shared" si="9"/>
        <v>0</v>
      </c>
    </row>
    <row r="86" spans="1:9" x14ac:dyDescent="0.25">
      <c r="A86" s="16" t="s">
        <v>32</v>
      </c>
      <c r="B86" s="8" t="s">
        <v>33</v>
      </c>
      <c r="C86" s="15" t="s">
        <v>115</v>
      </c>
      <c r="D86" s="15" t="s">
        <v>46</v>
      </c>
      <c r="E86" s="28">
        <f t="shared" si="5"/>
        <v>0</v>
      </c>
      <c r="F86" s="10">
        <f t="shared" ref="F86:F91" si="10">E86</f>
        <v>0</v>
      </c>
      <c r="G86" s="11">
        <f t="shared" ref="G86:G91" si="11">F86-E86</f>
        <v>0</v>
      </c>
    </row>
    <row r="87" spans="1:9" ht="30" x14ac:dyDescent="0.25">
      <c r="A87" s="16" t="s">
        <v>32</v>
      </c>
      <c r="B87" s="8" t="s">
        <v>33</v>
      </c>
      <c r="C87" s="26" t="s">
        <v>119</v>
      </c>
      <c r="D87" s="15" t="s">
        <v>46</v>
      </c>
      <c r="E87" s="28">
        <f t="shared" si="5"/>
        <v>0</v>
      </c>
      <c r="F87" s="10">
        <f t="shared" si="10"/>
        <v>0</v>
      </c>
      <c r="G87" s="11">
        <f t="shared" si="11"/>
        <v>0</v>
      </c>
    </row>
    <row r="88" spans="1:9" x14ac:dyDescent="0.25">
      <c r="A88" s="16" t="s">
        <v>32</v>
      </c>
      <c r="B88" s="8" t="s">
        <v>33</v>
      </c>
      <c r="C88" s="26" t="s">
        <v>128</v>
      </c>
      <c r="D88" s="15" t="s">
        <v>46</v>
      </c>
      <c r="E88" s="28">
        <f t="shared" si="5"/>
        <v>0</v>
      </c>
      <c r="F88" s="10">
        <f t="shared" si="10"/>
        <v>0</v>
      </c>
      <c r="G88" s="11">
        <f t="shared" si="11"/>
        <v>0</v>
      </c>
    </row>
    <row r="89" spans="1:9" x14ac:dyDescent="0.25">
      <c r="A89" s="16" t="s">
        <v>32</v>
      </c>
      <c r="B89" s="8" t="s">
        <v>33</v>
      </c>
      <c r="C89" s="26" t="s">
        <v>135</v>
      </c>
      <c r="D89" s="15" t="s">
        <v>46</v>
      </c>
      <c r="E89" s="28">
        <f t="shared" si="5"/>
        <v>0</v>
      </c>
      <c r="F89" s="10">
        <f t="shared" si="10"/>
        <v>0</v>
      </c>
      <c r="G89" s="11">
        <f t="shared" si="11"/>
        <v>0</v>
      </c>
    </row>
    <row r="90" spans="1:9" ht="16.5" customHeight="1" x14ac:dyDescent="0.25">
      <c r="A90" s="16" t="s">
        <v>32</v>
      </c>
      <c r="B90" s="8" t="s">
        <v>33</v>
      </c>
      <c r="C90" s="26" t="s">
        <v>139</v>
      </c>
      <c r="D90" s="15" t="s">
        <v>46</v>
      </c>
      <c r="E90" s="28">
        <f t="shared" si="5"/>
        <v>0</v>
      </c>
      <c r="F90" s="10">
        <f t="shared" si="10"/>
        <v>0</v>
      </c>
      <c r="G90" s="11">
        <f t="shared" si="11"/>
        <v>0</v>
      </c>
    </row>
    <row r="91" spans="1:9" x14ac:dyDescent="0.25">
      <c r="A91" s="16" t="s">
        <v>32</v>
      </c>
      <c r="B91" s="8" t="s">
        <v>33</v>
      </c>
      <c r="C91" s="26" t="s">
        <v>140</v>
      </c>
      <c r="D91" s="15" t="s">
        <v>46</v>
      </c>
      <c r="E91" s="28">
        <f t="shared" si="5"/>
        <v>0</v>
      </c>
      <c r="F91" s="10">
        <f t="shared" si="10"/>
        <v>0</v>
      </c>
      <c r="G91" s="11">
        <f t="shared" si="11"/>
        <v>0</v>
      </c>
    </row>
    <row r="92" spans="1:9" x14ac:dyDescent="0.25">
      <c r="A92" s="16" t="s">
        <v>32</v>
      </c>
      <c r="B92" s="8" t="s">
        <v>33</v>
      </c>
      <c r="C92" s="26" t="s">
        <v>145</v>
      </c>
      <c r="D92" s="15" t="s">
        <v>46</v>
      </c>
      <c r="E92" s="28">
        <f t="shared" si="5"/>
        <v>0</v>
      </c>
      <c r="F92" s="10">
        <f t="shared" ref="F92:F93" si="12">E92</f>
        <v>0</v>
      </c>
      <c r="G92" s="11">
        <f t="shared" ref="G92:G93" si="13">F92-E92</f>
        <v>0</v>
      </c>
    </row>
    <row r="93" spans="1:9" x14ac:dyDescent="0.25">
      <c r="A93" s="16" t="s">
        <v>32</v>
      </c>
      <c r="B93" s="8" t="s">
        <v>33</v>
      </c>
      <c r="C93" s="26" t="s">
        <v>146</v>
      </c>
      <c r="D93" s="15" t="s">
        <v>46</v>
      </c>
      <c r="E93" s="28">
        <f t="shared" si="5"/>
        <v>0</v>
      </c>
      <c r="F93" s="10">
        <f t="shared" si="12"/>
        <v>0</v>
      </c>
      <c r="G93" s="11">
        <f t="shared" si="13"/>
        <v>0</v>
      </c>
    </row>
    <row r="94" spans="1:9" x14ac:dyDescent="0.25">
      <c r="A94" s="13" t="s">
        <v>41</v>
      </c>
      <c r="B94" s="8" t="s">
        <v>63</v>
      </c>
      <c r="C94" s="15" t="s">
        <v>65</v>
      </c>
      <c r="D94" s="15" t="s">
        <v>46</v>
      </c>
      <c r="E94" s="28">
        <f t="shared" si="5"/>
        <v>0</v>
      </c>
      <c r="F94" s="10">
        <f t="shared" ref="F94:F95" si="14">E94</f>
        <v>0</v>
      </c>
      <c r="G94" s="11">
        <f t="shared" ref="G94:G95" si="15">F94-E94</f>
        <v>0</v>
      </c>
    </row>
    <row r="95" spans="1:9" x14ac:dyDescent="0.25">
      <c r="A95" s="13" t="s">
        <v>41</v>
      </c>
      <c r="B95" s="8" t="s">
        <v>63</v>
      </c>
      <c r="C95" s="15" t="s">
        <v>66</v>
      </c>
      <c r="D95" s="15" t="s">
        <v>46</v>
      </c>
      <c r="E95" s="28">
        <f t="shared" si="5"/>
        <v>0</v>
      </c>
      <c r="F95" s="10">
        <f t="shared" si="14"/>
        <v>0</v>
      </c>
      <c r="G95" s="11">
        <f t="shared" si="15"/>
        <v>0</v>
      </c>
    </row>
    <row r="96" spans="1:9" ht="30" x14ac:dyDescent="0.25">
      <c r="A96" s="13" t="s">
        <v>41</v>
      </c>
      <c r="B96" s="8" t="s">
        <v>63</v>
      </c>
      <c r="C96" s="26" t="s">
        <v>76</v>
      </c>
      <c r="D96" s="15" t="s">
        <v>46</v>
      </c>
      <c r="E96" s="28">
        <f t="shared" si="5"/>
        <v>0</v>
      </c>
      <c r="F96" s="10">
        <f t="shared" ref="F96" si="16">E96</f>
        <v>0</v>
      </c>
      <c r="G96" s="11">
        <f t="shared" ref="G96" si="17">F96-E96</f>
        <v>0</v>
      </c>
      <c r="I96" s="17"/>
    </row>
    <row r="97" spans="1:9" ht="30" x14ac:dyDescent="0.25">
      <c r="A97" s="13" t="s">
        <v>39</v>
      </c>
      <c r="B97" s="8" t="s">
        <v>62</v>
      </c>
      <c r="C97" s="15" t="s">
        <v>61</v>
      </c>
      <c r="D97" s="9" t="s">
        <v>11</v>
      </c>
      <c r="E97" s="28">
        <f t="shared" si="5"/>
        <v>0</v>
      </c>
      <c r="F97" s="10">
        <f t="shared" si="2"/>
        <v>0</v>
      </c>
      <c r="G97" s="11">
        <f t="shared" si="1"/>
        <v>0</v>
      </c>
      <c r="I97" s="17"/>
    </row>
    <row r="98" spans="1:9" ht="30" x14ac:dyDescent="0.25">
      <c r="A98" s="13" t="s">
        <v>39</v>
      </c>
      <c r="B98" s="8" t="s">
        <v>62</v>
      </c>
      <c r="C98" s="15" t="s">
        <v>70</v>
      </c>
      <c r="D98" s="9" t="s">
        <v>11</v>
      </c>
      <c r="E98" s="28">
        <f t="shared" si="5"/>
        <v>0</v>
      </c>
      <c r="F98" s="10">
        <f t="shared" ref="F98" si="18">E98</f>
        <v>0</v>
      </c>
      <c r="G98" s="11">
        <f t="shared" ref="G98" si="19">F98-E98</f>
        <v>0</v>
      </c>
    </row>
    <row r="99" spans="1:9" ht="30" x14ac:dyDescent="0.25">
      <c r="A99" s="13" t="s">
        <v>39</v>
      </c>
      <c r="B99" s="8" t="s">
        <v>62</v>
      </c>
      <c r="C99" s="15" t="s">
        <v>71</v>
      </c>
      <c r="D99" s="9" t="s">
        <v>11</v>
      </c>
      <c r="E99" s="28">
        <f>1950/1000000</f>
        <v>1.9499999999999999E-3</v>
      </c>
      <c r="F99" s="10">
        <f t="shared" ref="F99" si="20">E99</f>
        <v>1.9499999999999999E-3</v>
      </c>
      <c r="G99" s="11">
        <f t="shared" ref="G99" si="21">F99-E99</f>
        <v>0</v>
      </c>
    </row>
    <row r="100" spans="1:9" ht="30" x14ac:dyDescent="0.25">
      <c r="A100" s="13" t="s">
        <v>39</v>
      </c>
      <c r="B100" s="8" t="s">
        <v>73</v>
      </c>
      <c r="C100" s="15" t="s">
        <v>72</v>
      </c>
      <c r="D100" s="9" t="s">
        <v>11</v>
      </c>
      <c r="E100" s="28">
        <f t="shared" si="5"/>
        <v>0</v>
      </c>
      <c r="F100" s="10">
        <f t="shared" ref="F100:F123" si="22">E100</f>
        <v>0</v>
      </c>
      <c r="G100" s="11">
        <f t="shared" ref="G100:G123" si="23">F100-E100</f>
        <v>0</v>
      </c>
    </row>
    <row r="101" spans="1:9" ht="30" x14ac:dyDescent="0.25">
      <c r="A101" s="13" t="s">
        <v>39</v>
      </c>
      <c r="B101" s="8" t="s">
        <v>62</v>
      </c>
      <c r="C101" s="15" t="s">
        <v>74</v>
      </c>
      <c r="D101" s="9" t="s">
        <v>11</v>
      </c>
      <c r="E101" s="28">
        <f>1470/1000000</f>
        <v>1.47E-3</v>
      </c>
      <c r="F101" s="10">
        <f t="shared" si="22"/>
        <v>1.47E-3</v>
      </c>
      <c r="G101" s="11">
        <f t="shared" si="23"/>
        <v>0</v>
      </c>
    </row>
    <row r="102" spans="1:9" x14ac:dyDescent="0.25">
      <c r="A102" s="13" t="s">
        <v>39</v>
      </c>
      <c r="B102" s="8" t="s">
        <v>63</v>
      </c>
      <c r="C102" s="15" t="s">
        <v>75</v>
      </c>
      <c r="D102" s="9" t="s">
        <v>11</v>
      </c>
      <c r="E102" s="28">
        <f>499/1000000</f>
        <v>4.9899999999999999E-4</v>
      </c>
      <c r="F102" s="10">
        <f t="shared" si="22"/>
        <v>4.9899999999999999E-4</v>
      </c>
      <c r="G102" s="11">
        <f t="shared" si="23"/>
        <v>0</v>
      </c>
    </row>
    <row r="103" spans="1:9" x14ac:dyDescent="0.25">
      <c r="A103" s="13" t="s">
        <v>39</v>
      </c>
      <c r="B103" s="8" t="s">
        <v>63</v>
      </c>
      <c r="C103" s="15" t="s">
        <v>78</v>
      </c>
      <c r="D103" s="9" t="s">
        <v>11</v>
      </c>
      <c r="E103" s="28">
        <f>144628/1000000</f>
        <v>0.14462800000000001</v>
      </c>
      <c r="F103" s="10">
        <f t="shared" si="22"/>
        <v>0.14462800000000001</v>
      </c>
      <c r="G103" s="11">
        <f t="shared" si="23"/>
        <v>0</v>
      </c>
    </row>
    <row r="104" spans="1:9" x14ac:dyDescent="0.25">
      <c r="A104" s="13" t="s">
        <v>39</v>
      </c>
      <c r="B104" s="8" t="s">
        <v>63</v>
      </c>
      <c r="C104" s="15" t="s">
        <v>79</v>
      </c>
      <c r="D104" s="15" t="s">
        <v>46</v>
      </c>
      <c r="E104" s="28">
        <f t="shared" si="5"/>
        <v>0</v>
      </c>
      <c r="F104" s="10">
        <f t="shared" si="22"/>
        <v>0</v>
      </c>
      <c r="G104" s="11">
        <f t="shared" si="23"/>
        <v>0</v>
      </c>
    </row>
    <row r="105" spans="1:9" x14ac:dyDescent="0.25">
      <c r="A105" s="13" t="s">
        <v>39</v>
      </c>
      <c r="B105" s="8" t="s">
        <v>63</v>
      </c>
      <c r="C105" s="15" t="s">
        <v>86</v>
      </c>
      <c r="D105" s="9" t="s">
        <v>11</v>
      </c>
      <c r="E105" s="28">
        <f>8986/1000000</f>
        <v>8.9859999999999992E-3</v>
      </c>
      <c r="F105" s="10">
        <f t="shared" si="22"/>
        <v>8.9859999999999992E-3</v>
      </c>
      <c r="G105" s="11">
        <f t="shared" si="23"/>
        <v>0</v>
      </c>
    </row>
    <row r="106" spans="1:9" x14ac:dyDescent="0.25">
      <c r="A106" s="13" t="s">
        <v>39</v>
      </c>
      <c r="B106" s="8" t="s">
        <v>63</v>
      </c>
      <c r="C106" s="15" t="s">
        <v>91</v>
      </c>
      <c r="D106" s="15" t="s">
        <v>46</v>
      </c>
      <c r="E106" s="28">
        <f t="shared" ref="E106:E123" si="24">0/1000000</f>
        <v>0</v>
      </c>
      <c r="F106" s="10">
        <f t="shared" si="22"/>
        <v>0</v>
      </c>
      <c r="G106" s="11">
        <f t="shared" si="23"/>
        <v>0</v>
      </c>
    </row>
    <row r="107" spans="1:9" x14ac:dyDescent="0.25">
      <c r="A107" s="13" t="s">
        <v>30</v>
      </c>
      <c r="B107" s="8" t="s">
        <v>64</v>
      </c>
      <c r="C107" s="15" t="s">
        <v>97</v>
      </c>
      <c r="D107" s="15" t="s">
        <v>46</v>
      </c>
      <c r="E107" s="28">
        <f t="shared" si="24"/>
        <v>0</v>
      </c>
      <c r="F107" s="10">
        <f t="shared" si="22"/>
        <v>0</v>
      </c>
      <c r="G107" s="11">
        <f t="shared" si="23"/>
        <v>0</v>
      </c>
    </row>
    <row r="108" spans="1:9" x14ac:dyDescent="0.25">
      <c r="A108" s="13" t="s">
        <v>30</v>
      </c>
      <c r="B108" s="8" t="s">
        <v>64</v>
      </c>
      <c r="C108" s="15" t="s">
        <v>125</v>
      </c>
      <c r="D108" s="15" t="s">
        <v>46</v>
      </c>
      <c r="E108" s="28">
        <f>1408/1000000</f>
        <v>1.408E-3</v>
      </c>
      <c r="F108" s="10">
        <f t="shared" si="22"/>
        <v>1.408E-3</v>
      </c>
      <c r="G108" s="11">
        <f t="shared" si="23"/>
        <v>0</v>
      </c>
    </row>
    <row r="109" spans="1:9" x14ac:dyDescent="0.25">
      <c r="A109" s="13" t="s">
        <v>30</v>
      </c>
      <c r="B109" s="8" t="s">
        <v>64</v>
      </c>
      <c r="C109" s="15" t="s">
        <v>144</v>
      </c>
      <c r="D109" s="15" t="s">
        <v>46</v>
      </c>
      <c r="E109" s="28">
        <f>11731/1000000</f>
        <v>1.1731E-2</v>
      </c>
      <c r="F109" s="10">
        <f t="shared" si="22"/>
        <v>1.1731E-2</v>
      </c>
      <c r="G109" s="11">
        <f t="shared" si="23"/>
        <v>0</v>
      </c>
    </row>
    <row r="110" spans="1:9" x14ac:dyDescent="0.25">
      <c r="A110" s="13" t="s">
        <v>39</v>
      </c>
      <c r="B110" s="8" t="s">
        <v>63</v>
      </c>
      <c r="C110" s="15" t="s">
        <v>98</v>
      </c>
      <c r="D110" s="9" t="s">
        <v>11</v>
      </c>
      <c r="E110" s="28">
        <f t="shared" si="24"/>
        <v>0</v>
      </c>
      <c r="F110" s="10">
        <f t="shared" si="22"/>
        <v>0</v>
      </c>
      <c r="G110" s="11">
        <f t="shared" si="23"/>
        <v>0</v>
      </c>
    </row>
    <row r="111" spans="1:9" x14ac:dyDescent="0.25">
      <c r="A111" s="13" t="s">
        <v>39</v>
      </c>
      <c r="B111" s="8" t="s">
        <v>63</v>
      </c>
      <c r="C111" s="15" t="s">
        <v>103</v>
      </c>
      <c r="D111" s="15" t="s">
        <v>46</v>
      </c>
      <c r="E111" s="28">
        <f t="shared" si="24"/>
        <v>0</v>
      </c>
      <c r="F111" s="10">
        <f t="shared" si="22"/>
        <v>0</v>
      </c>
      <c r="G111" s="11">
        <f t="shared" si="23"/>
        <v>0</v>
      </c>
    </row>
    <row r="112" spans="1:9" x14ac:dyDescent="0.25">
      <c r="A112" s="13" t="s">
        <v>39</v>
      </c>
      <c r="B112" s="8" t="s">
        <v>63</v>
      </c>
      <c r="C112" s="15" t="s">
        <v>109</v>
      </c>
      <c r="D112" s="15" t="s">
        <v>46</v>
      </c>
      <c r="E112" s="28">
        <f t="shared" si="24"/>
        <v>0</v>
      </c>
      <c r="F112" s="10">
        <f t="shared" si="22"/>
        <v>0</v>
      </c>
      <c r="G112" s="11">
        <f t="shared" si="23"/>
        <v>0</v>
      </c>
    </row>
    <row r="113" spans="1:7" x14ac:dyDescent="0.25">
      <c r="A113" s="13" t="s">
        <v>39</v>
      </c>
      <c r="B113" s="8" t="s">
        <v>63</v>
      </c>
      <c r="C113" s="15" t="s">
        <v>111</v>
      </c>
      <c r="D113" s="15" t="s">
        <v>46</v>
      </c>
      <c r="E113" s="28">
        <f t="shared" si="24"/>
        <v>0</v>
      </c>
      <c r="F113" s="10">
        <f t="shared" si="22"/>
        <v>0</v>
      </c>
      <c r="G113" s="11">
        <f t="shared" si="23"/>
        <v>0</v>
      </c>
    </row>
    <row r="114" spans="1:7" x14ac:dyDescent="0.25">
      <c r="A114" s="13" t="s">
        <v>39</v>
      </c>
      <c r="B114" s="8" t="s">
        <v>63</v>
      </c>
      <c r="C114" s="15" t="s">
        <v>112</v>
      </c>
      <c r="D114" s="15" t="s">
        <v>46</v>
      </c>
      <c r="E114" s="28">
        <f t="shared" si="24"/>
        <v>0</v>
      </c>
      <c r="F114" s="10">
        <f t="shared" si="22"/>
        <v>0</v>
      </c>
      <c r="G114" s="11">
        <f t="shared" si="23"/>
        <v>0</v>
      </c>
    </row>
    <row r="115" spans="1:7" x14ac:dyDescent="0.25">
      <c r="A115" s="13" t="s">
        <v>39</v>
      </c>
      <c r="B115" s="8" t="s">
        <v>63</v>
      </c>
      <c r="C115" s="15" t="s">
        <v>108</v>
      </c>
      <c r="D115" s="9" t="s">
        <v>11</v>
      </c>
      <c r="E115" s="28">
        <f t="shared" si="24"/>
        <v>0</v>
      </c>
      <c r="F115" s="10">
        <f t="shared" si="22"/>
        <v>0</v>
      </c>
      <c r="G115" s="11">
        <f t="shared" si="23"/>
        <v>0</v>
      </c>
    </row>
    <row r="116" spans="1:7" x14ac:dyDescent="0.25">
      <c r="A116" s="13" t="s">
        <v>39</v>
      </c>
      <c r="B116" s="8" t="s">
        <v>63</v>
      </c>
      <c r="C116" s="15" t="s">
        <v>113</v>
      </c>
      <c r="D116" s="15" t="s">
        <v>46</v>
      </c>
      <c r="E116" s="28">
        <f t="shared" si="24"/>
        <v>0</v>
      </c>
      <c r="F116" s="10">
        <f t="shared" si="22"/>
        <v>0</v>
      </c>
      <c r="G116" s="11">
        <f t="shared" si="23"/>
        <v>0</v>
      </c>
    </row>
    <row r="117" spans="1:7" x14ac:dyDescent="0.25">
      <c r="A117" s="13" t="s">
        <v>39</v>
      </c>
      <c r="B117" s="8" t="s">
        <v>63</v>
      </c>
      <c r="C117" s="15" t="s">
        <v>141</v>
      </c>
      <c r="D117" s="9" t="s">
        <v>11</v>
      </c>
      <c r="E117" s="28">
        <f t="shared" si="24"/>
        <v>0</v>
      </c>
      <c r="F117" s="10">
        <f t="shared" si="22"/>
        <v>0</v>
      </c>
      <c r="G117" s="11">
        <f t="shared" si="23"/>
        <v>0</v>
      </c>
    </row>
    <row r="118" spans="1:7" x14ac:dyDescent="0.25">
      <c r="A118" s="13" t="s">
        <v>39</v>
      </c>
      <c r="B118" s="8" t="s">
        <v>63</v>
      </c>
      <c r="C118" s="15" t="s">
        <v>142</v>
      </c>
      <c r="D118" s="9" t="s">
        <v>11</v>
      </c>
      <c r="E118" s="28">
        <f t="shared" si="24"/>
        <v>0</v>
      </c>
      <c r="F118" s="10">
        <f t="shared" si="22"/>
        <v>0</v>
      </c>
      <c r="G118" s="11">
        <f t="shared" si="23"/>
        <v>0</v>
      </c>
    </row>
    <row r="119" spans="1:7" x14ac:dyDescent="0.25">
      <c r="A119" s="13" t="s">
        <v>39</v>
      </c>
      <c r="B119" s="8" t="s">
        <v>63</v>
      </c>
      <c r="C119" s="15" t="s">
        <v>143</v>
      </c>
      <c r="D119" s="9" t="s">
        <v>11</v>
      </c>
      <c r="E119" s="28">
        <f t="shared" si="24"/>
        <v>0</v>
      </c>
      <c r="F119" s="10">
        <f t="shared" si="22"/>
        <v>0</v>
      </c>
      <c r="G119" s="11">
        <f t="shared" si="23"/>
        <v>0</v>
      </c>
    </row>
    <row r="120" spans="1:7" x14ac:dyDescent="0.25">
      <c r="A120" s="13" t="s">
        <v>39</v>
      </c>
      <c r="B120" s="8" t="s">
        <v>63</v>
      </c>
      <c r="C120" s="15" t="s">
        <v>150</v>
      </c>
      <c r="D120" s="15" t="s">
        <v>46</v>
      </c>
      <c r="E120" s="28">
        <f t="shared" si="24"/>
        <v>0</v>
      </c>
      <c r="F120" s="10">
        <f t="shared" si="22"/>
        <v>0</v>
      </c>
      <c r="G120" s="11">
        <f t="shared" si="23"/>
        <v>0</v>
      </c>
    </row>
    <row r="121" spans="1:7" x14ac:dyDescent="0.25">
      <c r="A121" s="13" t="s">
        <v>148</v>
      </c>
      <c r="B121" s="8" t="s">
        <v>149</v>
      </c>
      <c r="C121" s="15" t="s">
        <v>155</v>
      </c>
      <c r="D121" s="9" t="s">
        <v>11</v>
      </c>
      <c r="E121" s="28">
        <f t="shared" si="24"/>
        <v>0</v>
      </c>
      <c r="F121" s="10">
        <f t="shared" si="22"/>
        <v>0</v>
      </c>
      <c r="G121" s="11">
        <f t="shared" si="23"/>
        <v>0</v>
      </c>
    </row>
    <row r="122" spans="1:7" x14ac:dyDescent="0.25">
      <c r="A122" s="13" t="s">
        <v>148</v>
      </c>
      <c r="B122" s="8" t="s">
        <v>149</v>
      </c>
      <c r="C122" s="15" t="s">
        <v>156</v>
      </c>
      <c r="D122" s="9" t="s">
        <v>11</v>
      </c>
      <c r="E122" s="28">
        <f t="shared" si="24"/>
        <v>0</v>
      </c>
      <c r="F122" s="10">
        <f t="shared" si="22"/>
        <v>0</v>
      </c>
      <c r="G122" s="11">
        <f t="shared" si="23"/>
        <v>0</v>
      </c>
    </row>
    <row r="123" spans="1:7" x14ac:dyDescent="0.25">
      <c r="A123" s="13" t="s">
        <v>148</v>
      </c>
      <c r="B123" s="8" t="s">
        <v>149</v>
      </c>
      <c r="C123" s="15" t="s">
        <v>157</v>
      </c>
      <c r="D123" s="9" t="s">
        <v>11</v>
      </c>
      <c r="E123" s="28">
        <f t="shared" si="24"/>
        <v>0</v>
      </c>
      <c r="F123" s="10">
        <f t="shared" si="22"/>
        <v>0</v>
      </c>
      <c r="G123" s="11">
        <f t="shared" si="23"/>
        <v>0</v>
      </c>
    </row>
    <row r="124" spans="1:7" x14ac:dyDescent="0.25">
      <c r="A124" s="13" t="s">
        <v>148</v>
      </c>
      <c r="B124" s="8" t="s">
        <v>149</v>
      </c>
      <c r="C124" s="15" t="s">
        <v>158</v>
      </c>
      <c r="D124" s="9" t="s">
        <v>11</v>
      </c>
      <c r="E124" s="28">
        <f>14972/1000000</f>
        <v>1.4971999999999999E-2</v>
      </c>
      <c r="F124" s="10">
        <f t="shared" ref="F124" si="25">E124</f>
        <v>1.4971999999999999E-2</v>
      </c>
      <c r="G124" s="11">
        <f t="shared" ref="G124" si="26">F124-E124</f>
        <v>0</v>
      </c>
    </row>
    <row r="125" spans="1:7" x14ac:dyDescent="0.25">
      <c r="A125" s="23" t="s">
        <v>87</v>
      </c>
      <c r="B125" s="23"/>
      <c r="C125" s="24"/>
      <c r="D125" s="23"/>
      <c r="E125" s="25">
        <f>SUM(E13:E124)</f>
        <v>0.81430432000000008</v>
      </c>
      <c r="F125" s="25">
        <f t="shared" ref="F125:G125" si="27">SUM(F13:F124)</f>
        <v>0.81430432000000008</v>
      </c>
      <c r="G125" s="25">
        <f t="shared" si="27"/>
        <v>0</v>
      </c>
    </row>
  </sheetData>
  <mergeCells count="6">
    <mergeCell ref="A9:G9"/>
    <mergeCell ref="F1:G1"/>
    <mergeCell ref="E2:G2"/>
    <mergeCell ref="F3:G3"/>
    <mergeCell ref="A7:G7"/>
    <mergeCell ref="A8:G8"/>
  </mergeCells>
  <pageMargins left="0.7" right="0.7" top="0.75" bottom="0.75" header="0.3" footer="0.3"/>
  <pageSetup paperSize="9" scale="3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сентябрь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2026-08-20T04:59:14Z</dcterms:modified>
</cp:coreProperties>
</file>